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8800" windowHeight="11730" activeTab="1"/>
  </bookViews>
  <sheets>
    <sheet name="BDI-SEM DESONERAÇÃO" sheetId="6" r:id="rId1"/>
    <sheet name="Planilha Orçamentária" sheetId="9" r:id="rId2"/>
  </sheets>
  <calcPr calcId="144525" iterateCount="0" iterateDelta="0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9" l="1"/>
  <c r="G53" i="9"/>
  <c r="H53" i="9"/>
  <c r="G54" i="9"/>
  <c r="H54" i="9"/>
  <c r="G55" i="9"/>
  <c r="H55" i="9"/>
  <c r="G56" i="9"/>
  <c r="H56" i="9"/>
  <c r="G57" i="9"/>
  <c r="H57" i="9"/>
  <c r="G58" i="9"/>
  <c r="H58" i="9"/>
  <c r="G59" i="9"/>
  <c r="H59" i="9"/>
  <c r="H60" i="9"/>
  <c r="G25" i="9"/>
  <c r="H25" i="9"/>
  <c r="G26" i="9"/>
  <c r="H26" i="9"/>
  <c r="G27" i="9"/>
  <c r="H27" i="9"/>
  <c r="G28" i="9"/>
  <c r="H28" i="9"/>
  <c r="G29" i="9"/>
  <c r="H29" i="9"/>
  <c r="G30" i="9"/>
  <c r="H30" i="9"/>
  <c r="G31" i="9"/>
  <c r="H31" i="9"/>
  <c r="G32" i="9"/>
  <c r="H32" i="9"/>
  <c r="G33" i="9"/>
  <c r="H33" i="9"/>
  <c r="G34" i="9"/>
  <c r="H34" i="9"/>
  <c r="G35" i="9"/>
  <c r="H35" i="9"/>
  <c r="G36" i="9"/>
  <c r="H36" i="9"/>
  <c r="G37" i="9"/>
  <c r="H37" i="9"/>
  <c r="G38" i="9"/>
  <c r="H38" i="9"/>
  <c r="G39" i="9"/>
  <c r="H39" i="9"/>
  <c r="G40" i="9"/>
  <c r="H40" i="9"/>
  <c r="G41" i="9"/>
  <c r="H41" i="9"/>
  <c r="G42" i="9"/>
  <c r="H42" i="9"/>
  <c r="G43" i="9"/>
  <c r="H43" i="9"/>
  <c r="G44" i="9"/>
  <c r="H44" i="9"/>
  <c r="G45" i="9"/>
  <c r="H45" i="9"/>
  <c r="G46" i="9"/>
  <c r="H46" i="9"/>
  <c r="G47" i="9"/>
  <c r="H47" i="9"/>
  <c r="G48" i="9"/>
  <c r="H48" i="9"/>
  <c r="G49" i="9"/>
  <c r="H49" i="9"/>
  <c r="G12" i="9"/>
  <c r="H12" i="9"/>
  <c r="G13" i="9"/>
  <c r="H13" i="9"/>
  <c r="G14" i="9"/>
  <c r="H14" i="9"/>
  <c r="G15" i="9"/>
  <c r="H15" i="9"/>
  <c r="G16" i="9"/>
  <c r="H16" i="9"/>
  <c r="G17" i="9"/>
  <c r="H17" i="9"/>
  <c r="G19" i="9"/>
  <c r="H19" i="9"/>
  <c r="G21" i="9"/>
  <c r="H21" i="9"/>
  <c r="G18" i="9"/>
  <c r="H18" i="9"/>
  <c r="G20" i="9"/>
  <c r="H20" i="9"/>
  <c r="H22" i="9"/>
  <c r="G63" i="9"/>
  <c r="H63" i="9"/>
  <c r="G64" i="9"/>
  <c r="H64" i="9"/>
  <c r="G65" i="9"/>
  <c r="H65" i="9"/>
  <c r="G66" i="9"/>
  <c r="H66" i="9"/>
  <c r="G67" i="9"/>
  <c r="H67" i="9"/>
  <c r="G68" i="9"/>
  <c r="H68" i="9"/>
  <c r="G69" i="9"/>
  <c r="H69" i="9"/>
  <c r="H70" i="9"/>
  <c r="H71" i="9"/>
  <c r="F62" i="9"/>
  <c r="G62" i="9"/>
  <c r="H62" i="9"/>
  <c r="F52" i="9"/>
  <c r="G52" i="9"/>
  <c r="H52" i="9"/>
  <c r="F11" i="9"/>
  <c r="G11" i="9"/>
  <c r="H11" i="9"/>
  <c r="F24" i="9"/>
  <c r="G24" i="9"/>
  <c r="H24" i="9"/>
  <c r="G104" i="6"/>
  <c r="F104" i="6"/>
  <c r="F105" i="6"/>
  <c r="I103" i="6"/>
  <c r="H103" i="6"/>
  <c r="F103" i="6"/>
  <c r="I95" i="6"/>
  <c r="I104" i="6"/>
  <c r="H95" i="6"/>
  <c r="H104" i="6"/>
  <c r="G95" i="6"/>
  <c r="F95" i="6"/>
  <c r="E95" i="6"/>
  <c r="E104" i="6"/>
  <c r="D95" i="6"/>
  <c r="D104" i="6"/>
  <c r="C95" i="6"/>
  <c r="C104" i="6"/>
  <c r="I92" i="6"/>
  <c r="H92" i="6"/>
  <c r="G92" i="6"/>
  <c r="G103" i="6"/>
  <c r="G105" i="6"/>
  <c r="F92" i="6"/>
  <c r="E92" i="6"/>
  <c r="E103" i="6"/>
  <c r="D92" i="6"/>
  <c r="D103" i="6"/>
  <c r="D105" i="6"/>
  <c r="C92" i="6"/>
  <c r="C103" i="6"/>
  <c r="C105" i="6"/>
  <c r="H61" i="6"/>
  <c r="H70" i="6"/>
  <c r="G61" i="6"/>
  <c r="G70" i="6"/>
  <c r="F61" i="6"/>
  <c r="F70" i="6"/>
  <c r="E61" i="6"/>
  <c r="E70" i="6"/>
  <c r="D61" i="6"/>
  <c r="D70" i="6"/>
  <c r="C61" i="6"/>
  <c r="C70" i="6"/>
  <c r="H58" i="6"/>
  <c r="H69" i="6"/>
  <c r="G58" i="6"/>
  <c r="G69" i="6"/>
  <c r="F58" i="6"/>
  <c r="F69" i="6"/>
  <c r="E58" i="6"/>
  <c r="E69" i="6"/>
  <c r="E71" i="6"/>
  <c r="D58" i="6"/>
  <c r="D69" i="6"/>
  <c r="D71" i="6"/>
  <c r="C58" i="6"/>
  <c r="C69" i="6"/>
  <c r="C71" i="6"/>
  <c r="E105" i="6"/>
  <c r="F71" i="6"/>
  <c r="H105" i="6"/>
  <c r="I105" i="6"/>
  <c r="H71" i="6"/>
  <c r="G71" i="6"/>
</calcChain>
</file>

<file path=xl/sharedStrings.xml><?xml version="1.0" encoding="utf-8"?>
<sst xmlns="http://schemas.openxmlformats.org/spreadsheetml/2006/main" count="333" uniqueCount="211">
  <si>
    <t>DESCRIÇÃO</t>
  </si>
  <si>
    <t>INSS</t>
  </si>
  <si>
    <t>DEMONSTRATIVO DE BDI
SEM DESONERAÇÃO</t>
  </si>
  <si>
    <t>DEMONSTRATIVO DO BDI - SEM DESONERAÇÃO - OBRA DE EDIFICAÇÃO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</si>
  <si>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</si>
  <si>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</si>
  <si>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</si>
  <si>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EDIFÍCIOS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</si>
  <si>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</si>
  <si>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</si>
  <si>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</si>
  <si>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</si>
  <si>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</si>
  <si>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</si>
  <si>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</si>
  <si>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</si>
  <si>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</si>
  <si>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</si>
  <si>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</si>
  <si>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</si>
  <si>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</si>
  <si>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</si>
  <si>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</si>
  <si>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</si>
  <si>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</si>
  <si>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</si>
  <si>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</si>
  <si>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</si>
  <si>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</si>
  <si>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</si>
  <si>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</si>
  <si>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</si>
  <si>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</si>
  <si>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</si>
  <si>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</si>
  <si>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</si>
  <si>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</si>
  <si>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</si>
  <si>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</si>
  <si>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</si>
  <si>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</si>
  <si>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*Informamos que está em análise o pleito apresentado pelo Ofício nº 042/24-S, do Sindicato da Indústria da Construção Pesada de Minas Gerais (SICEPOT-MG), referente ao posicionamento do colegiado da Segunda Turma do Superior Tribunal de Justiça (STJ), no AREsp nº 2.486.358/SP, relatado pelo Ministro Herman Benjamin, julgado em 13/05/2024, com publicação no DJe de 29/05/2024, que versa sobre a aplicação da dedução na base de cálculo do Imposto Sobre Serviços de Qualquer Natureza (ISSQN).</t>
  </si>
  <si>
    <t>DEMONSTRATIVO DO BDI - SEM DESONERAÇÃO - OBRA RODOVIÁRIA</t>
  </si>
  <si>
    <t>CONSTRUÇÃO DE RODOVIAS E FERROVIAS</t>
  </si>
  <si>
    <r>
      <t xml:space="preserve">INC.
</t>
    </r>
    <r>
      <rPr>
        <b/>
        <vertAlign val="superscript"/>
        <sz val="8"/>
        <color theme="0"/>
        <rFont val="Arial"/>
        <family val="2"/>
      </rPr>
      <t>(6)</t>
    </r>
  </si>
  <si>
    <r>
      <t xml:space="preserve">MATERIAL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</si>
  <si>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  <family val="2"/>
      </rPr>
      <t>(4)</t>
    </r>
    <r>
      <rPr>
        <b/>
        <sz val="8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</si>
  <si>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  <family val="2"/>
      </rPr>
      <t xml:space="preserve">(3)
</t>
    </r>
    <r>
      <rPr>
        <b/>
        <sz val="8"/>
        <color theme="0"/>
        <rFont val="Arial"/>
        <family val="2"/>
      </rPr>
      <t>(ISS=5%)</t>
    </r>
  </si>
  <si>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SIGLA.
</t>
    </r>
    <r>
      <rPr>
        <vertAlign val="superscript"/>
        <sz val="8"/>
        <rFont val="Arial"/>
        <family val="2"/>
      </rPr>
      <t xml:space="preserve">(2) </t>
    </r>
    <r>
      <rPr>
        <sz val="8"/>
        <rFont val="Arial"/>
        <family val="2"/>
      </rPr>
      <t xml:space="preserve">INCIDÊNCIA DE ISS EM 70%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LOCAÇÃO DE CUSTO HORÁRIO DE EQUIPAMENTO.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8"/>
        <rFont val="Arial"/>
        <family val="2"/>
      </rPr>
      <t xml:space="preserve">(6) </t>
    </r>
    <r>
      <rPr>
        <sz val="8"/>
        <rFont val="Arial"/>
        <family val="2"/>
      </rPr>
      <t xml:space="preserve">INCIDÊNCIA.
</t>
    </r>
    <r>
      <rPr>
        <vertAlign val="superscript"/>
        <sz val="8"/>
        <rFont val="Arial"/>
        <family val="2"/>
      </rPr>
      <t>(7)</t>
    </r>
    <r>
      <rPr>
        <sz val="8"/>
        <rFont val="Arial"/>
        <family val="2"/>
      </rPr>
      <t xml:space="preserve"> TRANSIÇÃO DESONERAÇÃO LEI Nº 14.973, DE 16 DE SETEMBRO DE 2024.</t>
    </r>
  </si>
  <si>
    <r>
      <t xml:space="preserve">CPRB </t>
    </r>
    <r>
      <rPr>
        <vertAlign val="superscript"/>
        <sz val="8"/>
        <rFont val="Arial"/>
        <family val="2"/>
      </rPr>
      <t>(7)</t>
    </r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</si>
  <si>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INCIDÊNCIA.
</t>
    </r>
    <r>
      <rPr>
        <vertAlign val="superscript"/>
        <sz val="8"/>
        <rFont val="Arial"/>
        <family val="2"/>
      </rPr>
      <t>(6)</t>
    </r>
    <r>
      <rPr>
        <sz val="8"/>
        <rFont val="Arial"/>
        <family val="2"/>
      </rPr>
      <t xml:space="preserve"> TRANSIÇÃO DESONERAÇÃO LEI Nº 14.973, DE 16 DE SETEMBRO DE 2024.</t>
    </r>
  </si>
  <si>
    <r>
      <t xml:space="preserve">CPRB </t>
    </r>
    <r>
      <rPr>
        <vertAlign val="superscript"/>
        <sz val="8"/>
        <rFont val="Arial"/>
        <family val="2"/>
      </rPr>
      <t>(6)</t>
    </r>
  </si>
  <si>
    <t>UNIDADE</t>
  </si>
  <si>
    <t>un</t>
  </si>
  <si>
    <t xml:space="preserve">PLANILHA ORÇAMENTÁRIA </t>
  </si>
  <si>
    <t>PREFEITURA MUNICIPAL DE PAPAGAIOS</t>
  </si>
  <si>
    <t>FOLHA Nº: 01/01</t>
  </si>
  <si>
    <t xml:space="preserve">FORMA DE EXECUÇÃO: </t>
  </si>
  <si>
    <t>(    )</t>
  </si>
  <si>
    <t>DIRETA</t>
  </si>
  <si>
    <r>
      <t xml:space="preserve">(  </t>
    </r>
    <r>
      <rPr>
        <b/>
        <sz val="14"/>
        <rFont val="Arial"/>
        <family val="2"/>
      </rPr>
      <t>x</t>
    </r>
    <r>
      <rPr>
        <b/>
        <sz val="10"/>
        <rFont val="Arial"/>
        <family val="2"/>
      </rPr>
      <t xml:space="preserve">  )</t>
    </r>
  </si>
  <si>
    <t>INDIRETA</t>
  </si>
  <si>
    <t>ITEM</t>
  </si>
  <si>
    <t>CÓDIGO - SETOP / SINAPI</t>
  </si>
  <si>
    <t>QUANTIDADE</t>
  </si>
  <si>
    <t>PREÇO UNITÁRIO S/ BDI</t>
  </si>
  <si>
    <t>PREÇO UNITÁRIO C/ BDI</t>
  </si>
  <si>
    <t>PREÇO TOTAL</t>
  </si>
  <si>
    <t>1.1</t>
  </si>
  <si>
    <t>1.2</t>
  </si>
  <si>
    <t>1.3</t>
  </si>
  <si>
    <t>1.4</t>
  </si>
  <si>
    <t>TOTAL</t>
  </si>
  <si>
    <t>2.1</t>
  </si>
  <si>
    <t>2.2</t>
  </si>
  <si>
    <t>2.3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</si>
  <si>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</si>
  <si>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</si>
  <si>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</si>
  <si>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</si>
  <si>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</si>
  <si>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</si>
  <si>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</si>
  <si>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</si>
  <si>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</si>
  <si>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TOTAL GERAL DA OBRA</t>
  </si>
  <si>
    <t>_______________________________________________________________</t>
  </si>
  <si>
    <t>_______________________________________________</t>
  </si>
  <si>
    <t>ENGENHEIRO RESPONSÁVEL - Daniel Antônio CREA: 220 529/D</t>
  </si>
  <si>
    <t>PREFEITA MUNICIPAL</t>
  </si>
  <si>
    <t>Pintura de faixa com tinta acrílica - espessura de 0,6 mm</t>
  </si>
  <si>
    <t>m²</t>
  </si>
  <si>
    <t>Pintura de faixa com plástico a frio bicomponente à base de resinas metacrílicas por extrusão (alto relevo)</t>
  </si>
  <si>
    <t>Pintura de faixa com plástico a frio tricomponente à base de resinas metacrílicas por aspersão - espessura de 0,6 mm</t>
  </si>
  <si>
    <t>Pintura de setas e zebrados com termoplástico por extrusão - espessura de 3,0 mm</t>
  </si>
  <si>
    <t>1.5</t>
  </si>
  <si>
    <t>Laminado elastoplástico para sinalização horizontal - espessura de 1,5 mm - fornecimento e implantação</t>
  </si>
  <si>
    <t>1.6</t>
  </si>
  <si>
    <t>Pintura de setas e zebrados com tinta acrílica - espessura de 0,6 mm</t>
  </si>
  <si>
    <t>1.7</t>
  </si>
  <si>
    <t>Tacha refletiva em plástico injetado - bidirecional tipo II - com um pino - fornecimento e colocação</t>
  </si>
  <si>
    <t>1.8</t>
  </si>
  <si>
    <t>Tacha refletiva em plástico injetado - monodirecional tipo II - com um pino - fornecimento e colocação</t>
  </si>
  <si>
    <t>1.9</t>
  </si>
  <si>
    <t>Cilindro flexível delimitador de tráfego com duas faixas refletivas e chumbador - D = 20 cm e H = 80 cm</t>
  </si>
  <si>
    <t>1.10</t>
  </si>
  <si>
    <t>Remoção de sinalização horizontal tipo pintura acrílica por jateamento abrasivo úmido com vidro - utilização de 3 vezes</t>
  </si>
  <si>
    <t>IMPLANTAÇÃO - SINALIZAÇÃO HORIZONTAL (LOTE 1)</t>
  </si>
  <si>
    <t>5213468</t>
  </si>
  <si>
    <t>5213469</t>
  </si>
  <si>
    <t>5213470</t>
  </si>
  <si>
    <t>2.4</t>
  </si>
  <si>
    <t>5212560</t>
  </si>
  <si>
    <t>2.5</t>
  </si>
  <si>
    <t>5213452</t>
  </si>
  <si>
    <t>2.6</t>
  </si>
  <si>
    <t>5213453</t>
  </si>
  <si>
    <t>2.7</t>
  </si>
  <si>
    <t>5213454</t>
  </si>
  <si>
    <t>2.8</t>
  </si>
  <si>
    <t>5213458</t>
  </si>
  <si>
    <t>2.9</t>
  </si>
  <si>
    <t>5213460</t>
  </si>
  <si>
    <t>2.10</t>
  </si>
  <si>
    <t>5213461</t>
  </si>
  <si>
    <t>2.11</t>
  </si>
  <si>
    <t>5213462</t>
  </si>
  <si>
    <t>2.12</t>
  </si>
  <si>
    <t>5212557</t>
  </si>
  <si>
    <t>2.13</t>
  </si>
  <si>
    <t>5212558</t>
  </si>
  <si>
    <t>2.14</t>
  </si>
  <si>
    <t>5212559</t>
  </si>
  <si>
    <t>2.15</t>
  </si>
  <si>
    <t>5212556</t>
  </si>
  <si>
    <t>2.16</t>
  </si>
  <si>
    <t>5213864</t>
  </si>
  <si>
    <t>2.17</t>
  </si>
  <si>
    <t>5213865</t>
  </si>
  <si>
    <t>2.18</t>
  </si>
  <si>
    <t>5213857</t>
  </si>
  <si>
    <t>2.19</t>
  </si>
  <si>
    <t>5213859</t>
  </si>
  <si>
    <t>2.20</t>
  </si>
  <si>
    <t>5213860</t>
  </si>
  <si>
    <t>2.21</t>
  </si>
  <si>
    <t>5213861</t>
  </si>
  <si>
    <t>2.22</t>
  </si>
  <si>
    <t>5219546</t>
  </si>
  <si>
    <t>2.23</t>
  </si>
  <si>
    <t>5213352</t>
  </si>
  <si>
    <t>2.24</t>
  </si>
  <si>
    <t>5213353</t>
  </si>
  <si>
    <t>2.25</t>
  </si>
  <si>
    <t>Placa de advertência em fibra, lado de 0,60 m - película retrorrefletiva tipo I + SI - fornecimento e implantação</t>
  </si>
  <si>
    <t>Placa de advertência em fibra, lado de 0,80 m - película retrorrefletiva tipo I + SI - fornecimento e implantação</t>
  </si>
  <si>
    <t>Placa de advertência em fibra, lado de 1,00 m - película retrorrefletiva tipo I + SI - fornecimento e implantação</t>
  </si>
  <si>
    <t>Placa de advertência para sinalização de obras montada em suporte metálico móvel, lado 1,00 m - utilização de 600 ciclos - fornecimento, 01 implantação e 01 retirada diária</t>
  </si>
  <si>
    <t>Placa de regulamentação em fibra, D = 0,60 m - película retrorrefletiva tipo I + SI - fornecimento e implantação</t>
  </si>
  <si>
    <t>Placa de regulamentação em fibra, D = 0,80 m - película retrorrefletiva tipo I + SI - fornecimento e implantação</t>
  </si>
  <si>
    <t>Placa de regulamentação em fibra, D = 1,00 m - película retrorrefletiva tipo I + SI - fornecimento e implantação</t>
  </si>
  <si>
    <t>Placa de regulamentação em fibra, R1 lado 0,414 m - película retrorrefletiva tipo I + SI - fornecimento e implantação</t>
  </si>
  <si>
    <t>Placa de regulamentação em fibra, R2 lado 0,60 m - película retrorrefletiva tipo I + SI - fornecimento e implantação</t>
  </si>
  <si>
    <t>Placa de regulamentação em fibra, R2 lado 0,80 m - película retrorrefletiva tipo I + SI - fornecimento e implantação</t>
  </si>
  <si>
    <t>Placa de regulamentação em fibra, R2 lado 1,00 m - película retrorrefletiva tipo I + SI - fornecimento e implantação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</si>
  <si>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</si>
  <si>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</si>
  <si>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de regulamentação para sinalização de obras montada em suporte metálico móvel, R2 lado 1,00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</si>
  <si>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</si>
  <si>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Suporte metálico galvanizado para placa de advertência ou regulamentação - lado ou diâmetro de 0,80 m - fornecimento e implantação</t>
  </si>
  <si>
    <t>Suporte metálico galvanizado para placa de advertência ou regulamentação - lado ou diâmetro de 1,00 m - fornecimento e implantação</t>
  </si>
  <si>
    <t>Suporte metálico galvanizado para placa de regulamentação - R1 - lado de 0,414 m - fornecimento e implantação</t>
  </si>
  <si>
    <t>Suporte metálico galvanizado para placa de regulamentação - R2 - lado de 0,60 m - fornecimento e implantação</t>
  </si>
  <si>
    <t>Suporte metálico galvanizado para placa de regulamentação - R2 - lado de 0,80 m - fornecimento e implantação</t>
  </si>
  <si>
    <t>Suporte metálico galvanizado para placa de regulamentação - R2 - lado de 1,00 m - fornecimento e implantação</t>
  </si>
  <si>
    <t>Suporte metálico móvel para placa de sinalização - confecção</t>
  </si>
  <si>
    <t>Suporte polimérico ecológico maciço colapsível quadrado de 8 cm para placa de sinalização - fornecimento e implantação</t>
  </si>
  <si>
    <t>Suporte polimérico ecológico maciço colapsível retangular de 7 x 15 cm para placa de sinalização - fornecimento e implantação</t>
  </si>
  <si>
    <t>Remoção de placa de sinalização</t>
  </si>
  <si>
    <t>un.dia</t>
  </si>
  <si>
    <t>3.3</t>
  </si>
  <si>
    <t>COMPOSIÇÃO</t>
  </si>
  <si>
    <t>3.4</t>
  </si>
  <si>
    <t>3.5</t>
  </si>
  <si>
    <t>3.6</t>
  </si>
  <si>
    <t>3.7</t>
  </si>
  <si>
    <t xml:space="preserve">Gabarito “PARE” 1,6 x 1,95m, PVC </t>
  </si>
  <si>
    <t xml:space="preserve">Gabarito Vaga de Estacionamento </t>
  </si>
  <si>
    <t>Gabarito Símbolo de Idoso 0,40 x 1,75</t>
  </si>
  <si>
    <t>Gabarito Símbolo Cadeirante 1,2 x 1,2m PVC</t>
  </si>
  <si>
    <t xml:space="preserve"> Gabarito Símbolo de bicicleta</t>
  </si>
  <si>
    <t>Gabarito faixa zebrada 1,2x1,2</t>
  </si>
  <si>
    <t>Tachão amarelo refletivo bidirecional</t>
  </si>
  <si>
    <t>DATA: 08/06/2026</t>
  </si>
  <si>
    <t>OBRA: REGISTRO DE PREÇOS PARA FUTURA E EVENTUAL EXECUÇÃO DE SERVIÇOS DE SINALIZAÇÃO VIÁRIA</t>
  </si>
  <si>
    <t>LOCAL: MUNICÍPIO DE PAPAGAIOS/MG</t>
  </si>
  <si>
    <t>REGIÃO/MÊS DE REFERÊNCIA: SICRO - REGIÃO SUDOESTE  S/DESONERAÇÃO MAIO/2026 E SETOP S/DESONERAÇÃO JANEIRO/2026</t>
  </si>
  <si>
    <t>LOTE 3</t>
  </si>
  <si>
    <t xml:space="preserve">DISPOSITIVOS AUXILIARES DE SINALIZAÇÃO VIÁRIA </t>
  </si>
  <si>
    <t>LOTE 4</t>
  </si>
  <si>
    <t>LOTE 2</t>
  </si>
  <si>
    <t xml:space="preserve">IMPLANTAÇÃO - SINALIZAÇÃO VERTICAL </t>
  </si>
  <si>
    <t xml:space="preserve">MATERIAIS PARA IMPLANTANÇÃO DE SIANALIZAÇÃO VIÁRIA </t>
  </si>
  <si>
    <t>LOTE 1</t>
  </si>
  <si>
    <t>Balizador móvel em material plástico flexível, com faixas refletivas, altura mínima de 90 cm.</t>
  </si>
  <si>
    <t>Barreira móvel tipo cavalete articulado, dobrável, com elementos refletivos.</t>
  </si>
  <si>
    <t>Barril de tráfego em material plástico refletivo, dimensões mínimas de 110 cm de altura x 60 cm de diâmetro.</t>
  </si>
  <si>
    <t>Barreira plástica refletiva monobloco, com dimensões mínimas de 100 cm x 60 cm, passível de lastreamento.</t>
  </si>
  <si>
    <t>Barreira pantográfica sanfonada retrátil com faixas refletivas, comprimento mínimo expandido de 6,50 m.</t>
  </si>
  <si>
    <t>Cone para sinalização/isolamento de áreas, altura 90 cm.</t>
  </si>
  <si>
    <t>Fita zebrada amarela para sinalização e isolamento de área, 100 metros, exclusive suporte para sustentação.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</si>
</sst>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_(&quot;R$ &quot;* #,##0.00_);_(&quot;R$ &quot;* \(#,##0.00\);_(&quot;R$ &quot;* &quot;-&quot;??_);_(@_)"/>
    <numFmt numFmtId="166" formatCode="&quot;R$&quot;\ #,##0.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13"/>
      <name val="Arial"/>
      <family val="2"/>
    </font>
    <font>
      <b/>
      <sz val="20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b/>
      <sz val="15"/>
      <name val="Arial"/>
      <family val="2"/>
    </font>
    <font>
      <i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1">
    <xf numFmtId="0" fontId="0" fillId="0" borderId="0" xfId="0"/>
    <xf numFmtId="9" fontId="7" fillId="3" borderId="1" xfId="8" applyNumberFormat="1" applyFont="1" applyFill="1" applyBorder="1" applyAlignment="1">
      <alignment horizontal="center" vertical="center" wrapText="1"/>
    </xf>
    <xf numFmtId="0" fontId="7" fillId="3" borderId="1" xfId="8" applyFont="1" applyFill="1" applyBorder="1" applyAlignment="1">
      <alignment horizontal="center" vertical="center" wrapText="1"/>
    </xf>
    <xf numFmtId="10" fontId="9" fillId="0" borderId="1" xfId="8" applyNumberFormat="1" applyFont="1" applyBorder="1" applyAlignment="1">
      <alignment horizontal="left" vertical="center" wrapText="1"/>
    </xf>
    <xf numFmtId="10" fontId="10" fillId="0" borderId="2" xfId="8" applyNumberFormat="1" applyFont="1" applyBorder="1" applyAlignment="1">
      <alignment horizontal="center" vertical="center"/>
    </xf>
    <xf numFmtId="9" fontId="9" fillId="0" borderId="1" xfId="9" applyFont="1" applyBorder="1" applyAlignment="1">
      <alignment horizontal="center" vertical="center"/>
    </xf>
    <xf numFmtId="164" fontId="9" fillId="0" borderId="1" xfId="9" applyNumberFormat="1" applyFont="1" applyBorder="1" applyAlignment="1">
      <alignment horizontal="center" vertical="center"/>
    </xf>
    <xf numFmtId="10" fontId="9" fillId="0" borderId="1" xfId="9" applyNumberFormat="1" applyFont="1" applyBorder="1" applyAlignment="1">
      <alignment horizontal="center" vertical="center"/>
    </xf>
    <xf numFmtId="10" fontId="9" fillId="0" borderId="1" xfId="8" applyNumberFormat="1" applyFont="1" applyBorder="1" applyAlignment="1">
      <alignment horizontal="center" vertical="center"/>
    </xf>
    <xf numFmtId="10" fontId="9" fillId="0" borderId="2" xfId="8" applyNumberFormat="1" applyFont="1" applyBorder="1" applyAlignment="1">
      <alignment horizontal="center" vertical="center"/>
    </xf>
    <xf numFmtId="10" fontId="10" fillId="0" borderId="1" xfId="9" applyNumberFormat="1" applyFont="1" applyBorder="1" applyAlignment="1">
      <alignment horizontal="center" vertical="center"/>
    </xf>
    <xf numFmtId="164" fontId="10" fillId="0" borderId="1" xfId="9" applyNumberFormat="1" applyFont="1" applyBorder="1" applyAlignment="1">
      <alignment horizontal="center" vertical="center"/>
    </xf>
    <xf numFmtId="10" fontId="9" fillId="4" borderId="1" xfId="9" applyNumberFormat="1" applyFont="1" applyFill="1" applyBorder="1" applyAlignment="1">
      <alignment horizontal="center" vertical="center"/>
    </xf>
    <xf numFmtId="10" fontId="3" fillId="0" borderId="1" xfId="9" applyNumberFormat="1" applyFont="1" applyBorder="1" applyAlignment="1">
      <alignment horizontal="center" vertical="center"/>
    </xf>
    <xf numFmtId="9" fontId="7" fillId="5" borderId="1" xfId="8" applyNumberFormat="1" applyFont="1" applyFill="1" applyBorder="1" applyAlignment="1">
      <alignment horizontal="center" vertical="center" wrapText="1"/>
    </xf>
    <xf numFmtId="0" fontId="7" fillId="5" borderId="1" xfId="8" applyFont="1" applyFill="1" applyBorder="1" applyAlignment="1">
      <alignment horizontal="center" vertical="center" wrapText="1"/>
    </xf>
    <xf numFmtId="10" fontId="9" fillId="6" borderId="1" xfId="9" applyNumberFormat="1" applyFont="1" applyFill="1" applyBorder="1" applyAlignment="1">
      <alignment horizontal="center" vertical="center"/>
    </xf>
    <xf numFmtId="10" fontId="0" fillId="0" borderId="0" xfId="0" applyNumberFormat="1"/>
    <xf numFmtId="43" fontId="9" fillId="0" borderId="1" xfId="6" applyNumberFormat="1" applyFont="1" applyBorder="1" applyAlignment="1">
      <alignment horizontal="center" vertical="center"/>
    </xf>
    <xf numFmtId="0" fontId="14" fillId="0" borderId="0" xfId="0" applyFont="1" applyAlignment="1">
      <alignment horizontal="justify" vertical="center" wrapText="1"/>
    </xf>
    <xf numFmtId="0" fontId="1" fillId="0" borderId="0" xfId="0" applyFont="1"/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36" xfId="0" applyFont="1" applyBorder="1" applyAlignment="1">
      <alignment horizontal="left" vertical="center"/>
    </xf>
    <xf numFmtId="0" fontId="17" fillId="0" borderId="41" xfId="0" applyFont="1" applyBorder="1" applyAlignment="1">
      <alignment horizontal="center" vertical="center"/>
    </xf>
    <xf numFmtId="10" fontId="19" fillId="8" borderId="42" xfId="11" applyNumberFormat="1" applyFont="1" applyFill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0" fillId="9" borderId="48" xfId="0" applyFont="1" applyFill="1" applyBorder="1" applyAlignment="1">
      <alignment horizontal="center" vertical="center" wrapText="1"/>
    </xf>
    <xf numFmtId="0" fontId="10" fillId="9" borderId="31" xfId="0" applyFont="1" applyFill="1" applyBorder="1" applyAlignment="1">
      <alignment horizontal="center" vertical="center" wrapText="1"/>
    </xf>
    <xf numFmtId="4" fontId="9" fillId="9" borderId="30" xfId="0" applyNumberFormat="1" applyFont="1" applyFill="1" applyBorder="1" applyAlignment="1">
      <alignment horizontal="right" vertical="center" wrapText="1"/>
    </xf>
    <xf numFmtId="4" fontId="9" fillId="9" borderId="32" xfId="0" applyNumberFormat="1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 wrapText="1"/>
    </xf>
    <xf numFmtId="4" fontId="9" fillId="0" borderId="30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0" fillId="8" borderId="30" xfId="0" applyNumberFormat="1" applyFont="1" applyFill="1" applyBorder="1" applyAlignment="1">
      <alignment horizontal="center" vertical="center" wrapText="1"/>
    </xf>
    <xf numFmtId="166" fontId="13" fillId="8" borderId="30" xfId="12" applyNumberFormat="1" applyFont="1" applyFill="1" applyBorder="1" applyAlignment="1">
      <alignment horizontal="right" vertical="center" wrapText="1"/>
    </xf>
    <xf numFmtId="0" fontId="1" fillId="0" borderId="5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1" xfId="0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51" xfId="0" applyFont="1" applyBorder="1" applyAlignment="1">
      <alignment vertical="center"/>
    </xf>
    <xf numFmtId="0" fontId="1" fillId="0" borderId="50" xfId="0" applyFont="1" applyBorder="1"/>
    <xf numFmtId="0" fontId="1" fillId="0" borderId="51" xfId="0" applyFont="1" applyBorder="1"/>
    <xf numFmtId="0" fontId="1" fillId="0" borderId="53" xfId="0" applyFont="1" applyBorder="1"/>
    <xf numFmtId="0" fontId="1" fillId="0" borderId="52" xfId="0" applyFont="1" applyBorder="1"/>
    <xf numFmtId="0" fontId="1" fillId="0" borderId="54" xfId="0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center" wrapText="1"/>
    </xf>
    <xf numFmtId="166" fontId="0" fillId="0" borderId="0" xfId="0" applyNumberFormat="1"/>
    <xf numFmtId="0" fontId="10" fillId="9" borderId="28" xfId="0" applyFont="1" applyFill="1" applyBorder="1" applyAlignment="1">
      <alignment vertical="center" wrapText="1"/>
    </xf>
    <xf numFmtId="0" fontId="10" fillId="9" borderId="29" xfId="0" applyFont="1" applyFill="1" applyBorder="1" applyAlignment="1">
      <alignment vertical="center" wrapText="1"/>
    </xf>
    <xf numFmtId="4" fontId="9" fillId="8" borderId="30" xfId="0" applyNumberFormat="1" applyFont="1" applyFill="1" applyBorder="1" applyAlignment="1">
      <alignment horizontal="center" vertical="center" wrapText="1"/>
    </xf>
    <xf numFmtId="2" fontId="9" fillId="0" borderId="3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7" borderId="5" xfId="8" applyFont="1" applyFill="1" applyBorder="1" applyAlignment="1">
      <alignment horizontal="center" vertical="center" wrapText="1"/>
    </xf>
    <xf numFmtId="0" fontId="6" fillId="7" borderId="2" xfId="8" applyFont="1" applyFill="1" applyBorder="1" applyAlignment="1">
      <alignment horizontal="center" vertical="center" wrapText="1"/>
    </xf>
    <xf numFmtId="0" fontId="6" fillId="7" borderId="6" xfId="8" applyFont="1" applyFill="1" applyBorder="1" applyAlignment="1">
      <alignment horizontal="center" vertical="center" wrapText="1"/>
    </xf>
    <xf numFmtId="0" fontId="7" fillId="3" borderId="1" xfId="8" applyFont="1" applyFill="1" applyBorder="1" applyAlignment="1">
      <alignment horizontal="center" vertical="center" wrapText="1"/>
    </xf>
    <xf numFmtId="0" fontId="7" fillId="3" borderId="5" xfId="8" applyFont="1" applyFill="1" applyBorder="1" applyAlignment="1">
      <alignment horizontal="center" vertical="center" wrapText="1"/>
    </xf>
    <xf numFmtId="0" fontId="7" fillId="3" borderId="2" xfId="8" applyFont="1" applyFill="1" applyBorder="1" applyAlignment="1">
      <alignment horizontal="center" vertical="center" wrapText="1"/>
    </xf>
    <xf numFmtId="0" fontId="7" fillId="3" borderId="6" xfId="8" applyFont="1" applyFill="1" applyBorder="1" applyAlignment="1">
      <alignment horizontal="center" vertical="center" wrapText="1"/>
    </xf>
    <xf numFmtId="43" fontId="9" fillId="0" borderId="5" xfId="6" applyNumberFormat="1" applyFont="1" applyBorder="1" applyAlignment="1">
      <alignment horizontal="center" vertical="center"/>
    </xf>
    <xf numFmtId="43" fontId="9" fillId="0" borderId="6" xfId="6" applyNumberFormat="1" applyFont="1" applyBorder="1" applyAlignment="1">
      <alignment horizontal="center" vertical="center"/>
    </xf>
    <xf numFmtId="9" fontId="9" fillId="0" borderId="5" xfId="9" applyFont="1" applyBorder="1" applyAlignment="1">
      <alignment horizontal="center" vertical="center"/>
    </xf>
    <xf numFmtId="9" fontId="9" fillId="0" borderId="6" xfId="9" applyFont="1" applyBorder="1" applyAlignment="1">
      <alignment horizontal="center" vertical="center"/>
    </xf>
    <xf numFmtId="10" fontId="9" fillId="0" borderId="5" xfId="9" applyNumberFormat="1" applyFont="1" applyBorder="1" applyAlignment="1">
      <alignment horizontal="center" vertical="center"/>
    </xf>
    <xf numFmtId="10" fontId="9" fillId="0" borderId="6" xfId="9" applyNumberFormat="1" applyFont="1" applyBorder="1" applyAlignment="1">
      <alignment horizontal="center" vertical="center"/>
    </xf>
    <xf numFmtId="10" fontId="9" fillId="0" borderId="5" xfId="8" applyNumberFormat="1" applyFont="1" applyBorder="1" applyAlignment="1">
      <alignment horizontal="center" vertical="center"/>
    </xf>
    <xf numFmtId="10" fontId="9" fillId="0" borderId="6" xfId="8" applyNumberFormat="1" applyFont="1" applyBorder="1" applyAlignment="1">
      <alignment horizontal="center" vertical="center"/>
    </xf>
    <xf numFmtId="10" fontId="10" fillId="0" borderId="5" xfId="9" applyNumberFormat="1" applyFont="1" applyBorder="1" applyAlignment="1">
      <alignment horizontal="center" vertical="center"/>
    </xf>
    <xf numFmtId="10" fontId="10" fillId="0" borderId="6" xfId="9" applyNumberFormat="1" applyFont="1" applyBorder="1" applyAlignment="1">
      <alignment horizontal="center" vertical="center"/>
    </xf>
    <xf numFmtId="10" fontId="9" fillId="4" borderId="5" xfId="9" applyNumberFormat="1" applyFont="1" applyFill="1" applyBorder="1" applyAlignment="1">
      <alignment horizontal="center" vertical="center"/>
    </xf>
    <xf numFmtId="10" fontId="9" fillId="4" borderId="6" xfId="9" applyNumberFormat="1" applyFont="1" applyFill="1" applyBorder="1" applyAlignment="1">
      <alignment horizontal="center" vertical="center"/>
    </xf>
    <xf numFmtId="10" fontId="10" fillId="4" borderId="7" xfId="9" applyNumberFormat="1" applyFont="1" applyFill="1" applyBorder="1" applyAlignment="1">
      <alignment horizontal="center" vertical="center"/>
    </xf>
    <xf numFmtId="10" fontId="10" fillId="4" borderId="8" xfId="9" applyNumberFormat="1" applyFont="1" applyFill="1" applyBorder="1" applyAlignment="1">
      <alignment horizontal="center" vertical="center"/>
    </xf>
    <xf numFmtId="10" fontId="10" fillId="4" borderId="9" xfId="9" applyNumberFormat="1" applyFont="1" applyFill="1" applyBorder="1" applyAlignment="1">
      <alignment horizontal="center" vertical="center"/>
    </xf>
    <xf numFmtId="10" fontId="10" fillId="4" borderId="10" xfId="9" applyNumberFormat="1" applyFont="1" applyFill="1" applyBorder="1" applyAlignment="1">
      <alignment horizontal="center" vertical="center"/>
    </xf>
    <xf numFmtId="0" fontId="9" fillId="0" borderId="5" xfId="8" applyFont="1" applyBorder="1" applyAlignment="1">
      <alignment horizontal="left" vertical="center"/>
    </xf>
    <xf numFmtId="0" fontId="9" fillId="0" borderId="2" xfId="8" applyFont="1" applyBorder="1" applyAlignment="1">
      <alignment horizontal="left" vertical="center"/>
    </xf>
    <xf numFmtId="0" fontId="9" fillId="0" borderId="6" xfId="8" applyFont="1" applyBorder="1" applyAlignment="1">
      <alignment horizontal="left" vertical="center"/>
    </xf>
    <xf numFmtId="0" fontId="10" fillId="0" borderId="7" xfId="8" applyFont="1" applyBorder="1" applyAlignment="1">
      <alignment horizontal="center" vertical="center"/>
    </xf>
    <xf numFmtId="0" fontId="10" fillId="0" borderId="8" xfId="8" applyFont="1" applyBorder="1" applyAlignment="1">
      <alignment horizontal="center" vertical="center"/>
    </xf>
    <xf numFmtId="0" fontId="10" fillId="0" borderId="9" xfId="8" applyFont="1" applyBorder="1" applyAlignment="1">
      <alignment horizontal="center" vertical="center"/>
    </xf>
    <xf numFmtId="0" fontId="10" fillId="0" borderId="10" xfId="8" applyFont="1" applyBorder="1" applyAlignment="1">
      <alignment horizontal="center" vertical="center"/>
    </xf>
    <xf numFmtId="0" fontId="12" fillId="7" borderId="7" xfId="8" applyFont="1" applyFill="1" applyBorder="1" applyAlignment="1">
      <alignment horizontal="center" vertical="center"/>
    </xf>
    <xf numFmtId="0" fontId="12" fillId="7" borderId="11" xfId="8" applyFont="1" applyFill="1" applyBorder="1" applyAlignment="1">
      <alignment horizontal="center" vertical="center"/>
    </xf>
    <xf numFmtId="0" fontId="12" fillId="7" borderId="8" xfId="8" applyFont="1" applyFill="1" applyBorder="1" applyAlignment="1">
      <alignment horizontal="center" vertical="center"/>
    </xf>
    <xf numFmtId="0" fontId="10" fillId="7" borderId="9" xfId="8" applyFont="1" applyFill="1" applyBorder="1" applyAlignment="1">
      <alignment horizontal="center" vertical="center"/>
    </xf>
    <xf numFmtId="0" fontId="10" fillId="7" borderId="12" xfId="8" applyFont="1" applyFill="1" applyBorder="1" applyAlignment="1">
      <alignment horizontal="center" vertical="center"/>
    </xf>
    <xf numFmtId="0" fontId="10" fillId="7" borderId="10" xfId="8" applyFont="1" applyFill="1" applyBorder="1" applyAlignment="1">
      <alignment horizontal="center" vertical="center"/>
    </xf>
    <xf numFmtId="0" fontId="9" fillId="0" borderId="5" xfId="8" applyFont="1" applyBorder="1" applyAlignment="1">
      <alignment horizontal="right" vertical="center"/>
    </xf>
    <xf numFmtId="0" fontId="9" fillId="0" borderId="6" xfId="8" applyFont="1" applyBorder="1" applyAlignment="1">
      <alignment horizontal="right" vertical="center"/>
    </xf>
    <xf numFmtId="10" fontId="3" fillId="0" borderId="5" xfId="9" applyNumberFormat="1" applyFont="1" applyBorder="1" applyAlignment="1">
      <alignment horizontal="center" vertical="center"/>
    </xf>
    <xf numFmtId="10" fontId="3" fillId="0" borderId="6" xfId="9" applyNumberFormat="1" applyFont="1" applyBorder="1" applyAlignment="1">
      <alignment horizontal="center" vertical="center"/>
    </xf>
    <xf numFmtId="164" fontId="10" fillId="0" borderId="3" xfId="9" applyNumberFormat="1" applyFont="1" applyBorder="1" applyAlignment="1">
      <alignment horizontal="center" vertical="center"/>
    </xf>
    <xf numFmtId="164" fontId="10" fillId="0" borderId="13" xfId="9" applyNumberFormat="1" applyFont="1" applyBorder="1" applyAlignment="1">
      <alignment horizontal="center" vertical="center"/>
    </xf>
    <xf numFmtId="164" fontId="10" fillId="0" borderId="4" xfId="9" applyNumberFormat="1" applyFont="1" applyBorder="1" applyAlignment="1">
      <alignment horizontal="center" vertical="center"/>
    </xf>
    <xf numFmtId="10" fontId="10" fillId="4" borderId="1" xfId="9" applyNumberFormat="1" applyFont="1" applyFill="1" applyBorder="1" applyAlignment="1">
      <alignment horizontal="center" vertical="center"/>
    </xf>
    <xf numFmtId="10" fontId="10" fillId="4" borderId="14" xfId="9" applyNumberFormat="1" applyFont="1" applyFill="1" applyBorder="1" applyAlignment="1">
      <alignment horizontal="center" vertical="center"/>
    </xf>
    <xf numFmtId="0" fontId="10" fillId="7" borderId="5" xfId="8" applyFont="1" applyFill="1" applyBorder="1" applyAlignment="1">
      <alignment horizontal="center" vertical="center"/>
    </xf>
    <xf numFmtId="0" fontId="10" fillId="7" borderId="2" xfId="8" applyFont="1" applyFill="1" applyBorder="1" applyAlignment="1">
      <alignment horizontal="center" vertical="center"/>
    </xf>
    <xf numFmtId="0" fontId="10" fillId="7" borderId="6" xfId="8" applyFont="1" applyFill="1" applyBorder="1" applyAlignment="1">
      <alignment horizontal="center" vertical="center"/>
    </xf>
    <xf numFmtId="0" fontId="9" fillId="4" borderId="5" xfId="8" applyFont="1" applyFill="1" applyBorder="1" applyAlignment="1">
      <alignment horizontal="left" vertical="center" wrapText="1"/>
    </xf>
    <xf numFmtId="0" fontId="9" fillId="4" borderId="2" xfId="8" applyFont="1" applyFill="1" applyBorder="1" applyAlignment="1">
      <alignment horizontal="left" vertical="center" wrapText="1"/>
    </xf>
    <xf numFmtId="0" fontId="9" fillId="4" borderId="6" xfId="8" applyFont="1" applyFill="1" applyBorder="1" applyAlignment="1">
      <alignment horizontal="left" vertical="center" wrapText="1"/>
    </xf>
    <xf numFmtId="0" fontId="7" fillId="5" borderId="1" xfId="8" applyFont="1" applyFill="1" applyBorder="1" applyAlignment="1">
      <alignment horizontal="center" vertical="center" wrapText="1"/>
    </xf>
    <xf numFmtId="0" fontId="7" fillId="5" borderId="1" xfId="8" applyFont="1" applyFill="1" applyBorder="1" applyAlignment="1">
      <alignment horizontal="center" vertical="center"/>
    </xf>
    <xf numFmtId="0" fontId="7" fillId="5" borderId="3" xfId="8" applyFont="1" applyFill="1" applyBorder="1" applyAlignment="1">
      <alignment horizontal="center" vertical="center" wrapText="1"/>
    </xf>
    <xf numFmtId="0" fontId="7" fillId="5" borderId="13" xfId="8" applyFont="1" applyFill="1" applyBorder="1" applyAlignment="1">
      <alignment horizontal="center" vertical="center" wrapText="1"/>
    </xf>
    <xf numFmtId="0" fontId="7" fillId="5" borderId="4" xfId="8" applyFont="1" applyFill="1" applyBorder="1" applyAlignment="1">
      <alignment horizontal="center" vertical="center" wrapText="1"/>
    </xf>
    <xf numFmtId="0" fontId="7" fillId="5" borderId="5" xfId="8" applyFont="1" applyFill="1" applyBorder="1" applyAlignment="1">
      <alignment horizontal="center" vertical="center"/>
    </xf>
    <xf numFmtId="0" fontId="7" fillId="5" borderId="2" xfId="8" applyFont="1" applyFill="1" applyBorder="1" applyAlignment="1">
      <alignment horizontal="center" vertical="center"/>
    </xf>
    <xf numFmtId="0" fontId="7" fillId="5" borderId="6" xfId="8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0" fontId="10" fillId="6" borderId="7" xfId="9" applyNumberFormat="1" applyFont="1" applyFill="1" applyBorder="1" applyAlignment="1">
      <alignment horizontal="center" vertical="center"/>
    </xf>
    <xf numFmtId="10" fontId="10" fillId="6" borderId="8" xfId="9" applyNumberFormat="1" applyFont="1" applyFill="1" applyBorder="1" applyAlignment="1">
      <alignment horizontal="center" vertical="center"/>
    </xf>
    <xf numFmtId="10" fontId="10" fillId="6" borderId="9" xfId="9" applyNumberFormat="1" applyFont="1" applyFill="1" applyBorder="1" applyAlignment="1">
      <alignment horizontal="center" vertical="center"/>
    </xf>
    <xf numFmtId="10" fontId="10" fillId="6" borderId="10" xfId="9" applyNumberFormat="1" applyFont="1" applyFill="1" applyBorder="1" applyAlignment="1">
      <alignment horizontal="center" vertical="center"/>
    </xf>
    <xf numFmtId="10" fontId="10" fillId="6" borderId="1" xfId="9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justify" vertical="center" wrapText="1"/>
    </xf>
    <xf numFmtId="0" fontId="9" fillId="6" borderId="5" xfId="8" applyFont="1" applyFill="1" applyBorder="1" applyAlignment="1">
      <alignment horizontal="justify" vertical="center" wrapText="1"/>
    </xf>
    <xf numFmtId="0" fontId="9" fillId="6" borderId="2" xfId="8" applyFont="1" applyFill="1" applyBorder="1" applyAlignment="1">
      <alignment horizontal="justify" vertical="center" wrapText="1"/>
    </xf>
    <xf numFmtId="0" fontId="9" fillId="6" borderId="6" xfId="8" applyFont="1" applyFill="1" applyBorder="1" applyAlignment="1">
      <alignment horizontal="justify" vertical="center" wrapText="1"/>
    </xf>
    <xf numFmtId="0" fontId="10" fillId="9" borderId="31" xfId="0" applyFont="1" applyFill="1" applyBorder="1" applyAlignment="1">
      <alignment horizontal="center" vertical="center" wrapText="1"/>
    </xf>
    <xf numFmtId="0" fontId="10" fillId="9" borderId="28" xfId="0" applyFont="1" applyFill="1" applyBorder="1" applyAlignment="1">
      <alignment horizontal="center" vertical="center" wrapText="1"/>
    </xf>
    <xf numFmtId="0" fontId="10" fillId="9" borderId="29" xfId="0" applyFont="1" applyFill="1" applyBorder="1" applyAlignment="1">
      <alignment horizontal="center" vertical="center" wrapText="1"/>
    </xf>
    <xf numFmtId="4" fontId="10" fillId="9" borderId="31" xfId="0" applyNumberFormat="1" applyFont="1" applyFill="1" applyBorder="1" applyAlignment="1">
      <alignment horizontal="center" vertical="center" wrapText="1"/>
    </xf>
    <xf numFmtId="4" fontId="10" fillId="9" borderId="28" xfId="0" applyNumberFormat="1" applyFont="1" applyFill="1" applyBorder="1" applyAlignment="1">
      <alignment horizontal="center" vertical="center" wrapText="1"/>
    </xf>
    <xf numFmtId="4" fontId="10" fillId="9" borderId="29" xfId="0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7" fillId="0" borderId="21" xfId="0" applyFont="1" applyBorder="1" applyAlignment="1">
      <alignment horizontal="left" vertical="top"/>
    </xf>
    <xf numFmtId="0" fontId="17" fillId="0" borderId="22" xfId="0" applyFont="1" applyBorder="1" applyAlignment="1">
      <alignment horizontal="left" vertical="top"/>
    </xf>
    <xf numFmtId="0" fontId="17" fillId="0" borderId="23" xfId="0" applyFont="1" applyBorder="1" applyAlignment="1">
      <alignment horizontal="left" vertical="top"/>
    </xf>
    <xf numFmtId="0" fontId="17" fillId="0" borderId="24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27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31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35" xfId="0" applyFont="1" applyBorder="1" applyAlignment="1">
      <alignment horizontal="left" vertical="center"/>
    </xf>
    <xf numFmtId="0" fontId="17" fillId="0" borderId="39" xfId="0" applyFont="1" applyBorder="1" applyAlignment="1">
      <alignment horizontal="left" vertical="center"/>
    </xf>
    <xf numFmtId="0" fontId="17" fillId="0" borderId="37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right" vertical="center" wrapText="1"/>
    </xf>
    <xf numFmtId="0" fontId="10" fillId="0" borderId="28" xfId="0" applyFont="1" applyBorder="1" applyAlignment="1">
      <alignment horizontal="right" vertical="center" wrapText="1"/>
    </xf>
    <xf numFmtId="0" fontId="10" fillId="0" borderId="29" xfId="0" applyFont="1" applyBorder="1" applyAlignment="1">
      <alignment horizontal="right" vertical="center" wrapText="1"/>
    </xf>
    <xf numFmtId="0" fontId="1" fillId="0" borderId="49" xfId="0" applyFont="1" applyBorder="1" applyAlignment="1">
      <alignment horizontal="center"/>
    </xf>
    <xf numFmtId="0" fontId="13" fillId="0" borderId="31" xfId="0" applyFont="1" applyBorder="1" applyAlignment="1">
      <alignment horizontal="right" vertical="center" wrapText="1"/>
    </xf>
    <xf numFmtId="0" fontId="13" fillId="0" borderId="28" xfId="0" applyFont="1" applyBorder="1" applyAlignment="1">
      <alignment horizontal="right" vertical="center" wrapText="1"/>
    </xf>
    <xf numFmtId="0" fontId="13" fillId="0" borderId="29" xfId="0" applyFont="1" applyBorder="1" applyAlignment="1">
      <alignment horizontal="righ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9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9" fillId="0" borderId="49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/>
    </xf>
    <xf numFmtId="0" fontId="9" fillId="0" borderId="27" xfId="0" applyFont="1" applyFill="1" applyBorder="1" applyAlignment="1">
      <alignment horizontal="right" vertical="center" wrapText="1"/>
    </xf>
    <xf numFmtId="0" fontId="9" fillId="0" borderId="28" xfId="0" applyFont="1" applyFill="1" applyBorder="1" applyAlignment="1">
      <alignment horizontal="right" vertical="center" wrapText="1"/>
    </xf>
    <xf numFmtId="0" fontId="9" fillId="0" borderId="29" xfId="0" applyFont="1" applyFill="1" applyBorder="1" applyAlignment="1">
      <alignment horizontal="right" vertical="center" wrapText="1"/>
    </xf>
    <xf numFmtId="0" fontId="0" fillId="0" borderId="30" xfId="0" applyFill="1" applyBorder="1"/>
    <xf numFmtId="0" fontId="0" fillId="0" borderId="30" xfId="0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left" vertical="center" wrapText="1"/>
    </xf>
  </cellXfs>
  <cellStyles count="13">
    <cellStyle name="Comma" xfId="4"/>
    <cellStyle name="Comma [0]" xfId="5"/>
    <cellStyle name="Currency" xfId="2"/>
    <cellStyle name="Currency [0]" xfId="3"/>
    <cellStyle name="Ênfase1" xfId="7"/>
    <cellStyle name="Moeda 2" xfId="12"/>
    <cellStyle name="Normal" xfId="0" builtinId="0"/>
    <cellStyle name="Normal 10" xfId="8"/>
    <cellStyle name="Normal 3" xfId="10"/>
    <cellStyle name="Percent" xfId="1"/>
    <cellStyle name="Porcentagem" xfId="6"/>
    <cellStyle name="Porcentagem 2" xfId="11"/>
    <cellStyle name="Porcentagem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K113"/>
  <sheetViews>
    <sheetView showGridLines="0" topLeftCell="A79" workbookViewId="0"/>
  </sheetViews>
  <sheetFormatPr defaultColWidth="8.85546875" defaultRowHeight="15" x14ac:dyDescent="0.25"/>
  <cols>
    <col min="1" max="1" width="20.42578125" customWidth="1"/>
    <col min="2" max="2" width="4" customWidth="1"/>
    <col min="3" max="6" width="6.140625" customWidth="1"/>
    <col min="7" max="7" width="10.42578125" customWidth="1"/>
    <col min="8" max="8" width="11.7109375" customWidth="1"/>
    <col min="9" max="9" width="12" customWidth="1"/>
    <col min="10" max="10" width="3.7109375" customWidth="1"/>
  </cols>
  <sheetData>
    <row r="21" spans="1:10" x14ac:dyDescent="0.25">
      <c r="A21" s="64" t="s">
        <v>2</v>
      </c>
      <c r="B21" s="65"/>
      <c r="C21" s="65"/>
      <c r="D21" s="65"/>
      <c r="E21" s="65"/>
      <c r="F21" s="65"/>
      <c r="G21" s="65"/>
      <c r="H21" s="65"/>
      <c r="I21" s="65"/>
      <c r="J21" s="65"/>
    </row>
    <row r="22" spans="1:10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</row>
    <row r="23" spans="1:10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</row>
    <row r="24" spans="1:10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</row>
    <row r="25" spans="1:10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</row>
    <row r="26" spans="1:10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</row>
    <row r="48" spans="1:10" ht="16.5" x14ac:dyDescent="0.25">
      <c r="A48" s="66" t="s">
        <v>3</v>
      </c>
      <c r="B48" s="66"/>
      <c r="C48" s="66"/>
      <c r="D48" s="66"/>
      <c r="E48" s="66"/>
      <c r="F48" s="66"/>
      <c r="G48" s="66"/>
      <c r="H48" s="66"/>
      <c r="I48" s="66"/>
      <c r="J48" s="66"/>
    </row>
    <row r="50" spans="1:10" ht="20.25" customHeight="1" x14ac:dyDescent="0.25">
      <c r="A50" s="67" t="s">
        <v>4</v>
      </c>
      <c r="B50" s="68"/>
      <c r="C50" s="68"/>
      <c r="D50" s="68"/>
      <c r="E50" s="68"/>
      <c r="F50" s="68"/>
      <c r="G50" s="68"/>
      <c r="H50" s="68"/>
      <c r="I50" s="68"/>
      <c r="J50" s="69"/>
    </row>
    <row r="51" spans="1:10" x14ac:dyDescent="0.25">
      <c r="A51" s="70" t="s">
        <v>5</v>
      </c>
      <c r="B51" s="70" t="s">
        <v>6</v>
      </c>
      <c r="C51" s="70" t="s">
        <v>7</v>
      </c>
      <c r="D51" s="70"/>
      <c r="E51" s="70"/>
      <c r="F51" s="70"/>
      <c r="G51" s="70"/>
      <c r="H51" s="70"/>
      <c r="I51" s="70"/>
      <c r="J51" s="70" t="s">
        <v>8</v>
      </c>
    </row>
    <row r="52" spans="1:10" x14ac:dyDescent="0.25">
      <c r="A52" s="70"/>
      <c r="B52" s="70"/>
      <c r="C52" s="71" t="s">
        <v>9</v>
      </c>
      <c r="D52" s="72"/>
      <c r="E52" s="72"/>
      <c r="F52" s="72"/>
      <c r="G52" s="72" t="s">
        <v>10</v>
      </c>
      <c r="H52" s="72"/>
      <c r="I52" s="73"/>
      <c r="J52" s="70"/>
    </row>
    <row r="53" spans="1:10" ht="22.5" x14ac:dyDescent="0.25">
      <c r="A53" s="70"/>
      <c r="B53" s="70"/>
      <c r="C53" s="1">
        <v>0.02</v>
      </c>
      <c r="D53" s="1">
        <v>0.03</v>
      </c>
      <c r="E53" s="1">
        <v>0.04</v>
      </c>
      <c r="F53" s="1">
        <v>0.05</v>
      </c>
      <c r="G53" s="2" t="s">
        <v>11</v>
      </c>
      <c r="H53" s="71" t="s">
        <v>12</v>
      </c>
      <c r="I53" s="73"/>
      <c r="J53" s="70"/>
    </row>
    <row r="54" spans="1:10" ht="22.5" customHeight="1" x14ac:dyDescent="0.25">
      <c r="A54" s="3" t="s">
        <v>13</v>
      </c>
      <c r="B54" s="4" t="s">
        <v>14</v>
      </c>
      <c r="C54" s="5">
        <v>1</v>
      </c>
      <c r="D54" s="5">
        <v>1</v>
      </c>
      <c r="E54" s="5">
        <v>1</v>
      </c>
      <c r="F54" s="5">
        <v>1</v>
      </c>
      <c r="G54" s="5">
        <v>1</v>
      </c>
      <c r="H54" s="76">
        <v>1</v>
      </c>
      <c r="I54" s="77"/>
      <c r="J54" s="6"/>
    </row>
    <row r="55" spans="1:10" ht="22.5" customHeight="1" x14ac:dyDescent="0.25">
      <c r="A55" s="3" t="s">
        <v>15</v>
      </c>
      <c r="B55" s="4" t="s">
        <v>16</v>
      </c>
      <c r="C55" s="7">
        <v>5.5E-2</v>
      </c>
      <c r="D55" s="7">
        <v>5.5E-2</v>
      </c>
      <c r="E55" s="7">
        <v>5.5E-2</v>
      </c>
      <c r="F55" s="7">
        <v>5.5E-2</v>
      </c>
      <c r="G55" s="7">
        <v>3.4199999999999994E-2</v>
      </c>
      <c r="H55" s="78">
        <v>0.04</v>
      </c>
      <c r="I55" s="79"/>
      <c r="J55" s="6" t="s">
        <v>14</v>
      </c>
    </row>
    <row r="56" spans="1:10" ht="22.5" customHeight="1" x14ac:dyDescent="0.25">
      <c r="A56" s="3" t="s">
        <v>17</v>
      </c>
      <c r="B56" s="4" t="s">
        <v>18</v>
      </c>
      <c r="C56" s="7">
        <v>7.4999999999999997E-2</v>
      </c>
      <c r="D56" s="7">
        <v>7.4999999999999997E-2</v>
      </c>
      <c r="E56" s="7">
        <v>7.4999999999999997E-2</v>
      </c>
      <c r="F56" s="7">
        <v>7.4999999999999997E-2</v>
      </c>
      <c r="G56" s="8">
        <v>4.9399999999999999E-2</v>
      </c>
      <c r="H56" s="80">
        <v>6.1600000000000002E-2</v>
      </c>
      <c r="I56" s="81"/>
      <c r="J56" s="6" t="s">
        <v>14</v>
      </c>
    </row>
    <row r="57" spans="1:10" ht="22.5" customHeight="1" x14ac:dyDescent="0.25">
      <c r="A57" s="3" t="s">
        <v>19</v>
      </c>
      <c r="B57" s="4" t="s">
        <v>20</v>
      </c>
      <c r="C57" s="7">
        <v>1.0477E-2</v>
      </c>
      <c r="D57" s="7">
        <v>1.0477E-2</v>
      </c>
      <c r="E57" s="7">
        <v>1.0477E-2</v>
      </c>
      <c r="F57" s="7">
        <v>1.0477E-2</v>
      </c>
      <c r="G57" s="7">
        <v>1.0477E-2</v>
      </c>
      <c r="H57" s="78">
        <v>1.0477E-2</v>
      </c>
      <c r="I57" s="79"/>
      <c r="J57" s="6" t="s">
        <v>14</v>
      </c>
    </row>
    <row r="58" spans="1:10" ht="22.5" customHeight="1" x14ac:dyDescent="0.25">
      <c r="A58" s="3" t="s">
        <v>21</v>
      </c>
      <c r="B58" s="9"/>
      <c r="C58" s="10">
        <f>SUM(C59:C60)</f>
        <v>2.2699999999999998E-2</v>
      </c>
      <c r="D58" s="10">
        <f>SUM(D59:D60)</f>
        <v>2.2699999999999998E-2</v>
      </c>
      <c r="E58" s="10">
        <f>SUM(E59:E60)</f>
        <v>2.2699999999999998E-2</v>
      </c>
      <c r="F58" s="10">
        <f>SUM(F59:F60)</f>
        <v>2.2699999999999998E-2</v>
      </c>
      <c r="G58" s="10">
        <f>SUM(G59:G60)</f>
        <v>1.29E-2</v>
      </c>
      <c r="H58" s="82">
        <f>SUM(H59:I60)</f>
        <v>1.77E-2</v>
      </c>
      <c r="I58" s="83"/>
      <c r="J58" s="11" t="s">
        <v>14</v>
      </c>
    </row>
    <row r="59" spans="1:10" ht="22.5" customHeight="1" x14ac:dyDescent="0.25">
      <c r="A59" s="3" t="s">
        <v>22</v>
      </c>
      <c r="B59" s="4" t="s">
        <v>23</v>
      </c>
      <c r="C59" s="7">
        <v>0.01</v>
      </c>
      <c r="D59" s="7">
        <v>0.01</v>
      </c>
      <c r="E59" s="7">
        <v>0.01</v>
      </c>
      <c r="F59" s="7">
        <v>0.01</v>
      </c>
      <c r="G59" s="7">
        <v>5.3E-3</v>
      </c>
      <c r="H59" s="78">
        <v>8.0000000000000002E-3</v>
      </c>
      <c r="I59" s="79"/>
      <c r="J59" s="6" t="s">
        <v>14</v>
      </c>
    </row>
    <row r="60" spans="1:10" ht="22.5" customHeight="1" x14ac:dyDescent="0.25">
      <c r="A60" s="3" t="s">
        <v>24</v>
      </c>
      <c r="B60" s="4" t="s">
        <v>25</v>
      </c>
      <c r="C60" s="7">
        <v>1.2699999999999999E-2</v>
      </c>
      <c r="D60" s="7">
        <v>1.2699999999999999E-2</v>
      </c>
      <c r="E60" s="7">
        <v>1.2699999999999999E-2</v>
      </c>
      <c r="F60" s="7">
        <v>1.2699999999999999E-2</v>
      </c>
      <c r="G60" s="7">
        <v>7.6E-3</v>
      </c>
      <c r="H60" s="78">
        <v>9.7000000000000003E-3</v>
      </c>
      <c r="I60" s="79"/>
      <c r="J60" s="6" t="s">
        <v>14</v>
      </c>
    </row>
    <row r="61" spans="1:10" ht="22.5" customHeight="1" x14ac:dyDescent="0.25">
      <c r="A61" s="3" t="s">
        <v>26</v>
      </c>
      <c r="B61" s="4" t="s">
        <v>27</v>
      </c>
      <c r="C61" s="10">
        <f>SUM(C62:C64)</f>
        <v>4.65E-2</v>
      </c>
      <c r="D61" s="10">
        <f>SUM(D62:D64)</f>
        <v>5.1499999999999997E-2</v>
      </c>
      <c r="E61" s="10">
        <f>SUM(E62:E64)</f>
        <v>5.6499999999999995E-2</v>
      </c>
      <c r="F61" s="10">
        <f>SUM(F62:F64)</f>
        <v>6.1499999999999999E-2</v>
      </c>
      <c r="G61" s="10">
        <f>SUM(G62:G64)</f>
        <v>3.6499999999999998E-2</v>
      </c>
      <c r="H61" s="82">
        <f>SUM(H62:I64)</f>
        <v>6.1499999999999999E-2</v>
      </c>
      <c r="I61" s="83"/>
      <c r="J61" s="11" t="s">
        <v>28</v>
      </c>
    </row>
    <row r="62" spans="1:10" ht="22.5" customHeight="1" x14ac:dyDescent="0.25">
      <c r="A62" s="3" t="s">
        <v>29</v>
      </c>
      <c r="B62" s="9" t="s">
        <v>30</v>
      </c>
      <c r="C62" s="12">
        <v>0.01</v>
      </c>
      <c r="D62" s="12">
        <v>1.4999999999999999E-2</v>
      </c>
      <c r="E62" s="12">
        <v>0.02</v>
      </c>
      <c r="F62" s="12">
        <v>2.5000000000000001E-2</v>
      </c>
      <c r="G62" s="12" t="s">
        <v>31</v>
      </c>
      <c r="H62" s="84">
        <v>2.5000000000000001E-2</v>
      </c>
      <c r="I62" s="85"/>
      <c r="J62" s="6" t="s">
        <v>28</v>
      </c>
    </row>
    <row r="63" spans="1:10" ht="22.5" customHeight="1" x14ac:dyDescent="0.25">
      <c r="A63" s="3" t="s">
        <v>32</v>
      </c>
      <c r="B63" s="9" t="s">
        <v>32</v>
      </c>
      <c r="C63" s="7">
        <v>6.4999999999999997E-3</v>
      </c>
      <c r="D63" s="7">
        <v>6.4999999999999997E-3</v>
      </c>
      <c r="E63" s="7">
        <v>6.4999999999999997E-3</v>
      </c>
      <c r="F63" s="7">
        <v>6.4999999999999997E-3</v>
      </c>
      <c r="G63" s="7">
        <v>6.4999999999999997E-3</v>
      </c>
      <c r="H63" s="78">
        <v>6.4999999999999997E-3</v>
      </c>
      <c r="I63" s="79"/>
      <c r="J63" s="6" t="s">
        <v>28</v>
      </c>
    </row>
    <row r="64" spans="1:10" ht="22.5" customHeight="1" x14ac:dyDescent="0.25">
      <c r="A64" s="3" t="s">
        <v>33</v>
      </c>
      <c r="B64" s="9" t="s">
        <v>31</v>
      </c>
      <c r="C64" s="7">
        <v>0.03</v>
      </c>
      <c r="D64" s="7">
        <v>0.03</v>
      </c>
      <c r="E64" s="7">
        <v>0.03</v>
      </c>
      <c r="F64" s="7">
        <v>0.03</v>
      </c>
      <c r="G64" s="7">
        <v>0.03</v>
      </c>
      <c r="H64" s="78">
        <v>0.03</v>
      </c>
      <c r="I64" s="79"/>
      <c r="J64" s="6" t="s">
        <v>28</v>
      </c>
    </row>
    <row r="65" spans="1:10" ht="22.5" customHeight="1" x14ac:dyDescent="0.25">
      <c r="A65" s="3" t="s">
        <v>51</v>
      </c>
      <c r="B65" s="9" t="s">
        <v>1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74">
        <v>0</v>
      </c>
      <c r="I65" s="75"/>
      <c r="J65" s="6" t="s">
        <v>28</v>
      </c>
    </row>
    <row r="66" spans="1:10" x14ac:dyDescent="0.25">
      <c r="A66" s="90"/>
      <c r="B66" s="91"/>
      <c r="C66" s="91"/>
      <c r="D66" s="91"/>
      <c r="E66" s="91"/>
      <c r="F66" s="91"/>
      <c r="G66" s="91"/>
      <c r="H66" s="91"/>
      <c r="I66" s="91"/>
      <c r="J66" s="92"/>
    </row>
    <row r="67" spans="1:10" x14ac:dyDescent="0.25">
      <c r="A67" s="93" t="s">
        <v>34</v>
      </c>
      <c r="B67" s="94"/>
      <c r="C67" s="97" t="s">
        <v>35</v>
      </c>
      <c r="D67" s="98"/>
      <c r="E67" s="98"/>
      <c r="F67" s="98"/>
      <c r="G67" s="98"/>
      <c r="H67" s="98"/>
      <c r="I67" s="98"/>
      <c r="J67" s="99"/>
    </row>
    <row r="68" spans="1:10" x14ac:dyDescent="0.25">
      <c r="A68" s="95"/>
      <c r="B68" s="96"/>
      <c r="C68" s="100" t="s">
        <v>36</v>
      </c>
      <c r="D68" s="101"/>
      <c r="E68" s="101"/>
      <c r="F68" s="101"/>
      <c r="G68" s="101"/>
      <c r="H68" s="101"/>
      <c r="I68" s="101"/>
      <c r="J68" s="102"/>
    </row>
    <row r="69" spans="1:10" ht="22.5" customHeight="1" x14ac:dyDescent="0.25">
      <c r="A69" s="103" t="s">
        <v>37</v>
      </c>
      <c r="B69" s="104"/>
      <c r="C69" s="13">
        <f t="shared" ref="C69:H69" si="0">(1+(C55+C58))*(1+C57)*(1+C56)-1</f>
        <v>0.17066539261750013</v>
      </c>
      <c r="D69" s="13">
        <f t="shared" si="0"/>
        <v>0.17066539261750013</v>
      </c>
      <c r="E69" s="13">
        <f t="shared" si="0"/>
        <v>0.17066539261750013</v>
      </c>
      <c r="F69" s="13">
        <f t="shared" si="0"/>
        <v>0.17066539261750013</v>
      </c>
      <c r="G69" s="13">
        <f t="shared" si="0"/>
        <v>0.11033914775497999</v>
      </c>
      <c r="H69" s="105">
        <f t="shared" si="0"/>
        <v>0.13461846471064032</v>
      </c>
      <c r="I69" s="106"/>
      <c r="J69" s="107"/>
    </row>
    <row r="70" spans="1:10" ht="22.5" customHeight="1" x14ac:dyDescent="0.25">
      <c r="A70" s="103" t="s">
        <v>38</v>
      </c>
      <c r="B70" s="104"/>
      <c r="C70" s="13">
        <f t="shared" ref="C70:H70" si="1">(1-(C61+C65))</f>
        <v>0.95350000000000001</v>
      </c>
      <c r="D70" s="13">
        <f t="shared" si="1"/>
        <v>0.94850000000000001</v>
      </c>
      <c r="E70" s="13">
        <f t="shared" si="1"/>
        <v>0.94350000000000001</v>
      </c>
      <c r="F70" s="13">
        <f t="shared" si="1"/>
        <v>0.9385</v>
      </c>
      <c r="G70" s="13">
        <f t="shared" si="1"/>
        <v>0.96350000000000002</v>
      </c>
      <c r="H70" s="105">
        <f t="shared" si="1"/>
        <v>0.9385</v>
      </c>
      <c r="I70" s="106"/>
      <c r="J70" s="108"/>
    </row>
    <row r="71" spans="1:10" ht="11.25" customHeight="1" x14ac:dyDescent="0.25">
      <c r="A71" s="86" t="s">
        <v>39</v>
      </c>
      <c r="B71" s="87"/>
      <c r="C71" s="110">
        <f t="shared" ref="C71:H71" si="2">(1+C69)/C70-1</f>
        <v>0.22775604889092826</v>
      </c>
      <c r="D71" s="110">
        <f t="shared" si="2"/>
        <v>0.23422814192672647</v>
      </c>
      <c r="E71" s="110">
        <f t="shared" si="2"/>
        <v>0.24076883160307383</v>
      </c>
      <c r="F71" s="110">
        <f t="shared" si="2"/>
        <v>0.24737921429675036</v>
      </c>
      <c r="G71" s="110">
        <f t="shared" si="2"/>
        <v>0.15240181396469121</v>
      </c>
      <c r="H71" s="86">
        <f t="shared" si="2"/>
        <v>0.20897012755529065</v>
      </c>
      <c r="I71" s="87"/>
      <c r="J71" s="108"/>
    </row>
    <row r="72" spans="1:10" ht="11.25" customHeight="1" x14ac:dyDescent="0.25">
      <c r="A72" s="88"/>
      <c r="B72" s="89"/>
      <c r="C72" s="111"/>
      <c r="D72" s="111"/>
      <c r="E72" s="111"/>
      <c r="F72" s="111"/>
      <c r="G72" s="111"/>
      <c r="H72" s="88"/>
      <c r="I72" s="89"/>
      <c r="J72" s="109"/>
    </row>
    <row r="73" spans="1:10" x14ac:dyDescent="0.25">
      <c r="A73" s="112" t="s">
        <v>40</v>
      </c>
      <c r="B73" s="113"/>
      <c r="C73" s="113"/>
      <c r="D73" s="113"/>
      <c r="E73" s="113"/>
      <c r="F73" s="113"/>
      <c r="G73" s="113"/>
      <c r="H73" s="113"/>
      <c r="I73" s="113"/>
      <c r="J73" s="114"/>
    </row>
    <row r="74" spans="1:10" ht="97.5" customHeight="1" x14ac:dyDescent="0.25">
      <c r="A74" s="115" t="s">
        <v>50</v>
      </c>
      <c r="B74" s="116"/>
      <c r="C74" s="116"/>
      <c r="D74" s="116"/>
      <c r="E74" s="116"/>
      <c r="F74" s="116"/>
      <c r="G74" s="116"/>
      <c r="H74" s="116"/>
      <c r="I74" s="116"/>
      <c r="J74" s="117"/>
    </row>
    <row r="75" spans="1:10" x14ac:dyDescent="0.25">
      <c r="A75" s="126" t="s">
        <v>41</v>
      </c>
      <c r="B75" s="126"/>
      <c r="C75" s="126"/>
      <c r="D75" s="126"/>
      <c r="E75" s="126"/>
      <c r="F75" s="126"/>
      <c r="G75" s="126"/>
      <c r="H75" s="126"/>
      <c r="I75" s="126"/>
      <c r="J75" s="126"/>
    </row>
    <row r="76" spans="1:10" x14ac:dyDescent="0.25">
      <c r="A76" s="126"/>
      <c r="B76" s="126"/>
      <c r="C76" s="126"/>
      <c r="D76" s="126"/>
      <c r="E76" s="126"/>
      <c r="F76" s="126"/>
      <c r="G76" s="126"/>
      <c r="H76" s="126"/>
      <c r="I76" s="126"/>
      <c r="J76" s="126"/>
    </row>
    <row r="77" spans="1:10" x14ac:dyDescent="0.25">
      <c r="A77" s="126"/>
      <c r="B77" s="126"/>
      <c r="C77" s="126"/>
      <c r="D77" s="126"/>
      <c r="E77" s="126"/>
      <c r="F77" s="126"/>
      <c r="G77" s="126"/>
      <c r="H77" s="126"/>
      <c r="I77" s="126"/>
      <c r="J77" s="126"/>
    </row>
    <row r="78" spans="1:10" x14ac:dyDescent="0.25">
      <c r="A78" s="126"/>
      <c r="B78" s="126"/>
      <c r="C78" s="126"/>
      <c r="D78" s="126"/>
      <c r="E78" s="126"/>
      <c r="F78" s="126"/>
      <c r="G78" s="126"/>
      <c r="H78" s="126"/>
      <c r="I78" s="126"/>
      <c r="J78" s="126"/>
    </row>
    <row r="79" spans="1:10" x14ac:dyDescent="0.25">
      <c r="A79" s="126"/>
      <c r="B79" s="126"/>
      <c r="C79" s="126"/>
      <c r="D79" s="126"/>
      <c r="E79" s="126"/>
      <c r="F79" s="126"/>
      <c r="G79" s="126"/>
      <c r="H79" s="126"/>
      <c r="I79" s="126"/>
      <c r="J79" s="126"/>
    </row>
    <row r="80" spans="1:10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</row>
    <row r="82" spans="1:10" ht="16.5" x14ac:dyDescent="0.25">
      <c r="A82" s="66" t="s">
        <v>42</v>
      </c>
      <c r="B82" s="66"/>
      <c r="C82" s="66"/>
      <c r="D82" s="66"/>
      <c r="E82" s="66"/>
      <c r="F82" s="66"/>
      <c r="G82" s="66"/>
      <c r="H82" s="66"/>
      <c r="I82" s="66"/>
      <c r="J82" s="66"/>
    </row>
    <row r="83" spans="1:10" ht="19.5" customHeight="1" x14ac:dyDescent="0.25"/>
    <row r="84" spans="1:10" ht="15" customHeight="1" x14ac:dyDescent="0.25">
      <c r="A84" s="67" t="s">
        <v>4</v>
      </c>
      <c r="B84" s="68"/>
      <c r="C84" s="68"/>
      <c r="D84" s="68"/>
      <c r="E84" s="68"/>
      <c r="F84" s="68"/>
      <c r="G84" s="68"/>
      <c r="H84" s="68"/>
      <c r="I84" s="68"/>
      <c r="J84" s="69"/>
    </row>
    <row r="85" spans="1:10" x14ac:dyDescent="0.25">
      <c r="A85" s="118" t="s">
        <v>5</v>
      </c>
      <c r="B85" s="118" t="s">
        <v>6</v>
      </c>
      <c r="C85" s="119" t="s">
        <v>43</v>
      </c>
      <c r="D85" s="119"/>
      <c r="E85" s="119"/>
      <c r="F85" s="119"/>
      <c r="G85" s="119"/>
      <c r="H85" s="119"/>
      <c r="I85" s="119"/>
      <c r="J85" s="120" t="s">
        <v>44</v>
      </c>
    </row>
    <row r="86" spans="1:10" x14ac:dyDescent="0.25">
      <c r="A86" s="118"/>
      <c r="B86" s="119"/>
      <c r="C86" s="123" t="s">
        <v>9</v>
      </c>
      <c r="D86" s="124"/>
      <c r="E86" s="124"/>
      <c r="F86" s="125"/>
      <c r="G86" s="123" t="s">
        <v>10</v>
      </c>
      <c r="H86" s="124"/>
      <c r="I86" s="125"/>
      <c r="J86" s="121"/>
    </row>
    <row r="87" spans="1:10" ht="56.25" x14ac:dyDescent="0.25">
      <c r="A87" s="118"/>
      <c r="B87" s="119"/>
      <c r="C87" s="14">
        <v>0.02</v>
      </c>
      <c r="D87" s="14">
        <v>0.03</v>
      </c>
      <c r="E87" s="14">
        <v>0.04</v>
      </c>
      <c r="F87" s="14">
        <v>0.05</v>
      </c>
      <c r="G87" s="15" t="s">
        <v>45</v>
      </c>
      <c r="H87" s="15" t="s">
        <v>46</v>
      </c>
      <c r="I87" s="15" t="s">
        <v>47</v>
      </c>
      <c r="J87" s="122"/>
    </row>
    <row r="88" spans="1:10" ht="22.5" customHeight="1" x14ac:dyDescent="0.25">
      <c r="A88" s="3" t="s">
        <v>13</v>
      </c>
      <c r="B88" s="4" t="s">
        <v>14</v>
      </c>
      <c r="C88" s="5">
        <v>1</v>
      </c>
      <c r="D88" s="5">
        <v>1</v>
      </c>
      <c r="E88" s="5">
        <v>1</v>
      </c>
      <c r="F88" s="5">
        <v>1</v>
      </c>
      <c r="G88" s="5">
        <v>1</v>
      </c>
      <c r="H88" s="5">
        <v>1</v>
      </c>
      <c r="I88" s="5">
        <v>1</v>
      </c>
      <c r="J88" s="6"/>
    </row>
    <row r="89" spans="1:10" ht="22.5" customHeight="1" x14ac:dyDescent="0.25">
      <c r="A89" s="3" t="s">
        <v>15</v>
      </c>
      <c r="B89" s="4" t="s">
        <v>16</v>
      </c>
      <c r="C89" s="7">
        <v>4.6699999999999998E-2</v>
      </c>
      <c r="D89" s="7">
        <v>4.6699999999999998E-2</v>
      </c>
      <c r="E89" s="7">
        <v>4.6699999999999998E-2</v>
      </c>
      <c r="F89" s="7">
        <v>4.6699999999999998E-2</v>
      </c>
      <c r="G89" s="7">
        <v>3.4200000000000001E-2</v>
      </c>
      <c r="H89" s="7">
        <v>4.0099999999999997E-2</v>
      </c>
      <c r="I89" s="7">
        <v>3.4200000000000001E-2</v>
      </c>
      <c r="J89" s="6" t="s">
        <v>14</v>
      </c>
    </row>
    <row r="90" spans="1:10" ht="22.5" customHeight="1" x14ac:dyDescent="0.25">
      <c r="A90" s="3" t="s">
        <v>17</v>
      </c>
      <c r="B90" s="4" t="s">
        <v>18</v>
      </c>
      <c r="C90" s="7">
        <v>7.5299999999999992E-2</v>
      </c>
      <c r="D90" s="7">
        <v>7.5299999999999992E-2</v>
      </c>
      <c r="E90" s="7">
        <v>7.5299999999999992E-2</v>
      </c>
      <c r="F90" s="7">
        <v>7.5299999999999992E-2</v>
      </c>
      <c r="G90" s="8">
        <v>4.9399999999999999E-2</v>
      </c>
      <c r="H90" s="7">
        <v>6.6400000000000001E-2</v>
      </c>
      <c r="I90" s="8">
        <v>4.9399999999999999E-2</v>
      </c>
      <c r="J90" s="6" t="s">
        <v>14</v>
      </c>
    </row>
    <row r="91" spans="1:10" ht="22.5" customHeight="1" x14ac:dyDescent="0.25">
      <c r="A91" s="3" t="s">
        <v>19</v>
      </c>
      <c r="B91" s="4" t="s">
        <v>20</v>
      </c>
      <c r="C91" s="7">
        <v>1.0477E-2</v>
      </c>
      <c r="D91" s="7">
        <v>1.0477E-2</v>
      </c>
      <c r="E91" s="7">
        <v>1.0477E-2</v>
      </c>
      <c r="F91" s="7">
        <v>1.0477E-2</v>
      </c>
      <c r="G91" s="7">
        <v>1.0477E-2</v>
      </c>
      <c r="H91" s="7">
        <v>1.0477E-2</v>
      </c>
      <c r="I91" s="7">
        <v>1.0477E-2</v>
      </c>
      <c r="J91" s="6" t="s">
        <v>14</v>
      </c>
    </row>
    <row r="92" spans="1:10" ht="22.5" customHeight="1" x14ac:dyDescent="0.25">
      <c r="A92" s="3" t="s">
        <v>21</v>
      </c>
      <c r="B92" s="9"/>
      <c r="C92" s="10">
        <f>SUM(C93:C94)</f>
        <v>1.7100000000000001E-2</v>
      </c>
      <c r="D92" s="10">
        <f t="shared" ref="D92:I92" si="3">SUM(D93:D94)</f>
        <v>1.7100000000000001E-2</v>
      </c>
      <c r="E92" s="10">
        <f t="shared" si="3"/>
        <v>1.7100000000000001E-2</v>
      </c>
      <c r="F92" s="10">
        <f t="shared" si="3"/>
        <v>1.7100000000000001E-2</v>
      </c>
      <c r="G92" s="10">
        <f t="shared" si="3"/>
        <v>1.29E-2</v>
      </c>
      <c r="H92" s="10">
        <f t="shared" si="3"/>
        <v>8.2000000000000007E-3</v>
      </c>
      <c r="I92" s="10">
        <f t="shared" si="3"/>
        <v>1.29E-2</v>
      </c>
      <c r="J92" s="11" t="s">
        <v>14</v>
      </c>
    </row>
    <row r="93" spans="1:10" ht="22.5" customHeight="1" x14ac:dyDescent="0.25">
      <c r="A93" s="3" t="s">
        <v>22</v>
      </c>
      <c r="B93" s="4" t="s">
        <v>23</v>
      </c>
      <c r="C93" s="7">
        <v>7.4000000000000003E-3</v>
      </c>
      <c r="D93" s="7">
        <v>7.4000000000000003E-3</v>
      </c>
      <c r="E93" s="7">
        <v>7.4000000000000003E-3</v>
      </c>
      <c r="F93" s="7">
        <v>7.4000000000000003E-3</v>
      </c>
      <c r="G93" s="7">
        <v>5.3E-3</v>
      </c>
      <c r="H93" s="7">
        <v>3.2000000000000002E-3</v>
      </c>
      <c r="I93" s="7">
        <v>5.3E-3</v>
      </c>
      <c r="J93" s="6" t="s">
        <v>14</v>
      </c>
    </row>
    <row r="94" spans="1:10" ht="22.5" customHeight="1" x14ac:dyDescent="0.25">
      <c r="A94" s="3" t="s">
        <v>24</v>
      </c>
      <c r="B94" s="4" t="s">
        <v>25</v>
      </c>
      <c r="C94" s="7">
        <v>9.7000000000000003E-3</v>
      </c>
      <c r="D94" s="7">
        <v>9.7000000000000003E-3</v>
      </c>
      <c r="E94" s="7">
        <v>9.7000000000000003E-3</v>
      </c>
      <c r="F94" s="7">
        <v>9.7000000000000003E-3</v>
      </c>
      <c r="G94" s="7">
        <v>7.6E-3</v>
      </c>
      <c r="H94" s="7">
        <v>5.0000000000000001E-3</v>
      </c>
      <c r="I94" s="7">
        <v>7.6E-3</v>
      </c>
      <c r="J94" s="6" t="s">
        <v>14</v>
      </c>
    </row>
    <row r="95" spans="1:10" ht="22.5" customHeight="1" x14ac:dyDescent="0.25">
      <c r="A95" s="3" t="s">
        <v>26</v>
      </c>
      <c r="B95" s="4" t="s">
        <v>27</v>
      </c>
      <c r="C95" s="10">
        <f t="shared" ref="C95:I95" si="4">SUM(C96:C98)</f>
        <v>5.0499999999999996E-2</v>
      </c>
      <c r="D95" s="10">
        <f t="shared" si="4"/>
        <v>5.7499999999999996E-2</v>
      </c>
      <c r="E95" s="10">
        <f t="shared" si="4"/>
        <v>6.4500000000000002E-2</v>
      </c>
      <c r="F95" s="10">
        <f t="shared" si="4"/>
        <v>7.1499999999999994E-2</v>
      </c>
      <c r="G95" s="10">
        <f t="shared" si="4"/>
        <v>3.6499999999999998E-2</v>
      </c>
      <c r="H95" s="10">
        <f t="shared" si="4"/>
        <v>6.1499999999999999E-2</v>
      </c>
      <c r="I95" s="10">
        <f t="shared" si="4"/>
        <v>6.1499999999999999E-2</v>
      </c>
      <c r="J95" s="11" t="s">
        <v>28</v>
      </c>
    </row>
    <row r="96" spans="1:10" ht="22.5" customHeight="1" x14ac:dyDescent="0.25">
      <c r="A96" s="3" t="s">
        <v>29</v>
      </c>
      <c r="B96" s="9" t="s">
        <v>30</v>
      </c>
      <c r="C96" s="16">
        <v>1.3999999999999999E-2</v>
      </c>
      <c r="D96" s="16">
        <v>2.0999999999999998E-2</v>
      </c>
      <c r="E96" s="16">
        <v>2.7999999999999997E-2</v>
      </c>
      <c r="F96" s="16">
        <v>3.4999999999999996E-2</v>
      </c>
      <c r="G96" s="16" t="s">
        <v>31</v>
      </c>
      <c r="H96" s="16">
        <v>2.5000000000000001E-2</v>
      </c>
      <c r="I96" s="16">
        <v>2.5000000000000001E-2</v>
      </c>
      <c r="J96" s="6" t="s">
        <v>28</v>
      </c>
    </row>
    <row r="97" spans="1:11" ht="22.5" customHeight="1" x14ac:dyDescent="0.25">
      <c r="A97" s="3" t="s">
        <v>32</v>
      </c>
      <c r="B97" s="9" t="s">
        <v>32</v>
      </c>
      <c r="C97" s="7">
        <v>6.4999999999999997E-3</v>
      </c>
      <c r="D97" s="7">
        <v>6.4999999999999997E-3</v>
      </c>
      <c r="E97" s="7">
        <v>6.4999999999999997E-3</v>
      </c>
      <c r="F97" s="7">
        <v>6.4999999999999997E-3</v>
      </c>
      <c r="G97" s="7">
        <v>6.4999999999999997E-3</v>
      </c>
      <c r="H97" s="7">
        <v>6.4999999999999997E-3</v>
      </c>
      <c r="I97" s="7">
        <v>6.4999999999999997E-3</v>
      </c>
      <c r="J97" s="6" t="s">
        <v>28</v>
      </c>
    </row>
    <row r="98" spans="1:11" ht="22.5" customHeight="1" x14ac:dyDescent="0.25">
      <c r="A98" s="3" t="s">
        <v>33</v>
      </c>
      <c r="B98" s="9" t="s">
        <v>31</v>
      </c>
      <c r="C98" s="7">
        <v>0.03</v>
      </c>
      <c r="D98" s="7">
        <v>0.03</v>
      </c>
      <c r="E98" s="7">
        <v>0.03</v>
      </c>
      <c r="F98" s="7">
        <v>0.03</v>
      </c>
      <c r="G98" s="7">
        <v>0.03</v>
      </c>
      <c r="H98" s="7">
        <v>0.03</v>
      </c>
      <c r="I98" s="7">
        <v>0.03</v>
      </c>
      <c r="J98" s="6" t="s">
        <v>28</v>
      </c>
    </row>
    <row r="99" spans="1:11" ht="22.5" customHeight="1" x14ac:dyDescent="0.25">
      <c r="A99" s="3" t="s">
        <v>49</v>
      </c>
      <c r="B99" s="9" t="s">
        <v>1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6" t="s">
        <v>28</v>
      </c>
    </row>
    <row r="100" spans="1:11" x14ac:dyDescent="0.25">
      <c r="A100" s="90"/>
      <c r="B100" s="91"/>
      <c r="C100" s="91"/>
      <c r="D100" s="91"/>
      <c r="E100" s="91"/>
      <c r="F100" s="91"/>
      <c r="G100" s="91"/>
      <c r="H100" s="91"/>
      <c r="I100" s="91"/>
      <c r="J100" s="92"/>
    </row>
    <row r="101" spans="1:11" x14ac:dyDescent="0.25">
      <c r="A101" s="93" t="s">
        <v>34</v>
      </c>
      <c r="B101" s="94"/>
      <c r="C101" s="97" t="s">
        <v>35</v>
      </c>
      <c r="D101" s="98"/>
      <c r="E101" s="98"/>
      <c r="F101" s="98"/>
      <c r="G101" s="98"/>
      <c r="H101" s="98"/>
      <c r="I101" s="98"/>
      <c r="J101" s="99"/>
    </row>
    <row r="102" spans="1:11" x14ac:dyDescent="0.25">
      <c r="A102" s="95"/>
      <c r="B102" s="96"/>
      <c r="C102" s="100" t="s">
        <v>36</v>
      </c>
      <c r="D102" s="101"/>
      <c r="E102" s="101"/>
      <c r="F102" s="101"/>
      <c r="G102" s="101"/>
      <c r="H102" s="101"/>
      <c r="I102" s="101"/>
      <c r="J102" s="102"/>
    </row>
    <row r="103" spans="1:11" ht="22.5" customHeight="1" x14ac:dyDescent="0.25">
      <c r="A103" s="103" t="s">
        <v>37</v>
      </c>
      <c r="B103" s="104"/>
      <c r="C103" s="13">
        <f>(1+(C89+C92))*(1+C91)*(1+C90)-1</f>
        <v>0.15588882367477996</v>
      </c>
      <c r="D103" s="13">
        <f t="shared" ref="D103:I103" si="5">(1+(D89+D92))*(1+D91)*(1+D90)-1</f>
        <v>0.15588882367477996</v>
      </c>
      <c r="E103" s="13">
        <f t="shared" si="5"/>
        <v>0.15588882367477996</v>
      </c>
      <c r="F103" s="13">
        <f t="shared" si="5"/>
        <v>0.15588882367477996</v>
      </c>
      <c r="G103" s="13">
        <f t="shared" si="5"/>
        <v>0.11033914775497999</v>
      </c>
      <c r="H103" s="13">
        <f t="shared" si="5"/>
        <v>0.12961943289624012</v>
      </c>
      <c r="I103" s="13">
        <f t="shared" si="5"/>
        <v>0.11033914775497999</v>
      </c>
      <c r="J103" s="107"/>
      <c r="K103" s="17"/>
    </row>
    <row r="104" spans="1:11" ht="22.5" customHeight="1" x14ac:dyDescent="0.25">
      <c r="A104" s="103" t="s">
        <v>38</v>
      </c>
      <c r="B104" s="104"/>
      <c r="C104" s="13">
        <f>(1-(C95+C99))</f>
        <v>0.94950000000000001</v>
      </c>
      <c r="D104" s="13">
        <f t="shared" ref="D104:I104" si="6">(1-(D95+D99))</f>
        <v>0.9425</v>
      </c>
      <c r="E104" s="13">
        <f t="shared" si="6"/>
        <v>0.9355</v>
      </c>
      <c r="F104" s="13">
        <f t="shared" si="6"/>
        <v>0.92849999999999999</v>
      </c>
      <c r="G104" s="13">
        <f t="shared" si="6"/>
        <v>0.96350000000000002</v>
      </c>
      <c r="H104" s="13">
        <f t="shared" si="6"/>
        <v>0.9385</v>
      </c>
      <c r="I104" s="13">
        <f t="shared" si="6"/>
        <v>0.9385</v>
      </c>
      <c r="J104" s="108"/>
      <c r="K104" s="17"/>
    </row>
    <row r="105" spans="1:11" ht="11.25" customHeight="1" x14ac:dyDescent="0.25">
      <c r="A105" s="127" t="s">
        <v>39</v>
      </c>
      <c r="B105" s="128"/>
      <c r="C105" s="131">
        <f>(1+C103)/C104-1</f>
        <v>0.21736579639260656</v>
      </c>
      <c r="D105" s="131">
        <f t="shared" ref="D105:I105" si="7">(1+D103)/D104-1</f>
        <v>0.2264072399732413</v>
      </c>
      <c r="E105" s="131">
        <f t="shared" si="7"/>
        <v>0.23558399110078021</v>
      </c>
      <c r="F105" s="131">
        <f t="shared" si="7"/>
        <v>0.24489911004284326</v>
      </c>
      <c r="G105" s="131">
        <f t="shared" si="7"/>
        <v>0.15240181396469121</v>
      </c>
      <c r="H105" s="131">
        <f t="shared" si="7"/>
        <v>0.20364350868006409</v>
      </c>
      <c r="I105" s="131">
        <f t="shared" si="7"/>
        <v>0.18309978450184339</v>
      </c>
      <c r="J105" s="108"/>
    </row>
    <row r="106" spans="1:11" ht="11.25" customHeight="1" x14ac:dyDescent="0.25">
      <c r="A106" s="129"/>
      <c r="B106" s="130"/>
      <c r="C106" s="131"/>
      <c r="D106" s="131"/>
      <c r="E106" s="131"/>
      <c r="F106" s="131"/>
      <c r="G106" s="131"/>
      <c r="H106" s="131"/>
      <c r="I106" s="131"/>
      <c r="J106" s="109"/>
    </row>
    <row r="107" spans="1:11" x14ac:dyDescent="0.25">
      <c r="A107" s="112" t="s">
        <v>40</v>
      </c>
      <c r="B107" s="113"/>
      <c r="C107" s="113"/>
      <c r="D107" s="113"/>
      <c r="E107" s="113"/>
      <c r="F107" s="113"/>
      <c r="G107" s="113"/>
      <c r="H107" s="113"/>
      <c r="I107" s="113"/>
      <c r="J107" s="114"/>
    </row>
    <row r="108" spans="1:11" ht="86.25" customHeight="1" x14ac:dyDescent="0.25">
      <c r="A108" s="133" t="s">
        <v>48</v>
      </c>
      <c r="B108" s="134"/>
      <c r="C108" s="134"/>
      <c r="D108" s="134"/>
      <c r="E108" s="134"/>
      <c r="F108" s="134"/>
      <c r="G108" s="134"/>
      <c r="H108" s="134"/>
      <c r="I108" s="134"/>
      <c r="J108" s="135"/>
    </row>
    <row r="109" spans="1:11" x14ac:dyDescent="0.25">
      <c r="A109" s="132" t="s">
        <v>41</v>
      </c>
      <c r="B109" s="132"/>
      <c r="C109" s="132"/>
      <c r="D109" s="132"/>
      <c r="E109" s="132"/>
      <c r="F109" s="132"/>
      <c r="G109" s="132"/>
      <c r="H109" s="132"/>
      <c r="I109" s="132"/>
      <c r="J109" s="132"/>
    </row>
    <row r="110" spans="1:11" x14ac:dyDescent="0.25">
      <c r="A110" s="132"/>
      <c r="B110" s="132"/>
      <c r="C110" s="132"/>
      <c r="D110" s="132"/>
      <c r="E110" s="132"/>
      <c r="F110" s="132"/>
      <c r="G110" s="132"/>
      <c r="H110" s="132"/>
      <c r="I110" s="132"/>
      <c r="J110" s="132"/>
    </row>
    <row r="111" spans="1:11" x14ac:dyDescent="0.25">
      <c r="A111" s="132"/>
      <c r="B111" s="132"/>
      <c r="C111" s="132"/>
      <c r="D111" s="132"/>
      <c r="E111" s="132"/>
      <c r="F111" s="132"/>
      <c r="G111" s="132"/>
      <c r="H111" s="132"/>
      <c r="I111" s="132"/>
      <c r="J111" s="132"/>
    </row>
    <row r="112" spans="1:11" x14ac:dyDescent="0.25">
      <c r="A112" s="132"/>
      <c r="B112" s="132"/>
      <c r="C112" s="132"/>
      <c r="D112" s="132"/>
      <c r="E112" s="132"/>
      <c r="F112" s="132"/>
      <c r="G112" s="132"/>
      <c r="H112" s="132"/>
      <c r="I112" s="132"/>
      <c r="J112" s="132"/>
    </row>
    <row r="113" spans="1:10" x14ac:dyDescent="0.25">
      <c r="A113" s="132"/>
      <c r="B113" s="132"/>
      <c r="C113" s="132"/>
      <c r="D113" s="132"/>
      <c r="E113" s="132"/>
      <c r="F113" s="132"/>
      <c r="G113" s="132"/>
      <c r="H113" s="132"/>
      <c r="I113" s="132"/>
      <c r="J113" s="132"/>
    </row>
  </sheetData>
  <mergeCells count="67">
    <mergeCell ref="A109:J113"/>
    <mergeCell ref="A108:J108"/>
    <mergeCell ref="E105:E106"/>
    <mergeCell ref="F105:F106"/>
    <mergeCell ref="G105:G106"/>
    <mergeCell ref="H105:H106"/>
    <mergeCell ref="I105:I106"/>
    <mergeCell ref="A107:J107"/>
    <mergeCell ref="A100:J100"/>
    <mergeCell ref="A101:B102"/>
    <mergeCell ref="C101:J101"/>
    <mergeCell ref="C102:J102"/>
    <mergeCell ref="A103:B103"/>
    <mergeCell ref="J103:J106"/>
    <mergeCell ref="A104:B104"/>
    <mergeCell ref="A105:B106"/>
    <mergeCell ref="C105:C106"/>
    <mergeCell ref="D105:D106"/>
    <mergeCell ref="A73:J73"/>
    <mergeCell ref="A74:J74"/>
    <mergeCell ref="A82:J82"/>
    <mergeCell ref="A84:J84"/>
    <mergeCell ref="A85:A87"/>
    <mergeCell ref="B85:B87"/>
    <mergeCell ref="C85:I85"/>
    <mergeCell ref="J85:J87"/>
    <mergeCell ref="C86:F86"/>
    <mergeCell ref="G86:I86"/>
    <mergeCell ref="A75:J79"/>
    <mergeCell ref="H71:I72"/>
    <mergeCell ref="A66:J66"/>
    <mergeCell ref="A67:B68"/>
    <mergeCell ref="C67:J67"/>
    <mergeCell ref="C68:J68"/>
    <mergeCell ref="A69:B69"/>
    <mergeCell ref="H69:I69"/>
    <mergeCell ref="J69:J72"/>
    <mergeCell ref="A70:B70"/>
    <mergeCell ref="H70:I70"/>
    <mergeCell ref="A71:B72"/>
    <mergeCell ref="C71:C72"/>
    <mergeCell ref="D71:D72"/>
    <mergeCell ref="E71:E72"/>
    <mergeCell ref="F71:F72"/>
    <mergeCell ref="G71:G72"/>
    <mergeCell ref="H65:I65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A21:J26"/>
    <mergeCell ref="A48:J48"/>
    <mergeCell ref="A50:J50"/>
    <mergeCell ref="A51:A53"/>
    <mergeCell ref="B51:B53"/>
    <mergeCell ref="C51:I51"/>
    <mergeCell ref="J51:J53"/>
    <mergeCell ref="C52:F52"/>
    <mergeCell ref="G52:I52"/>
    <mergeCell ref="H53:I53"/>
  </mergeCells>
  <pageMargins left="0.70866141732283472" right="0.70866141732283472" top="1.1811023622047245" bottom="0.98425196850393704" header="0" footer="0"/>
  <pageSetup paperSize="9" orientation="portrait" r:id="rId1"/>
  <headerFooter>
    <oddHeader>&amp;L&amp;G&amp;R&amp;"Arial,Normal"&amp;8&amp;G&amp;
Página &amp;P</oddHeader>
  </headerFooter>
  <ignoredErrors>
    <ignoredError sqref="C61:I61 C95:I95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tabSelected="1" topLeftCell="A40" workbookViewId="0">
      <selection activeCell="C53" sqref="C53:C59"/>
    </sheetView>
  </sheetViews>
  <sheetFormatPr defaultRowHeight="15" x14ac:dyDescent="0.25"/>
  <cols>
    <col min="2" max="2" width="12.85546875" customWidth="1"/>
    <col min="3" max="3" width="66.140625" customWidth="1"/>
    <col min="4" max="4" width="10.85546875" customWidth="1"/>
    <col min="5" max="5" width="14.5703125" customWidth="1"/>
    <col min="6" max="6" width="14.7109375" customWidth="1"/>
    <col min="7" max="7" width="13.5703125" customWidth="1"/>
    <col min="8" max="8" width="23.5703125" customWidth="1"/>
    <col min="9" max="9" width="53.5703125" customWidth="1"/>
    <col min="10" max="10" width="12.7109375" bestFit="1" customWidth="1"/>
  </cols>
  <sheetData>
    <row r="1" spans="1:10" ht="20.25" thickBot="1" x14ac:dyDescent="0.3">
      <c r="A1" s="142" t="s">
        <v>54</v>
      </c>
      <c r="B1" s="143"/>
      <c r="C1" s="143"/>
      <c r="D1" s="143"/>
      <c r="E1" s="143"/>
      <c r="F1" s="143"/>
      <c r="G1" s="143"/>
      <c r="H1" s="144"/>
    </row>
    <row r="2" spans="1:10" ht="15.75" thickBot="1" x14ac:dyDescent="0.3">
      <c r="A2" s="21"/>
      <c r="B2" s="22"/>
      <c r="C2" s="22"/>
      <c r="D2" s="22"/>
      <c r="E2" s="22"/>
      <c r="F2" s="22"/>
      <c r="G2" s="22"/>
      <c r="H2" s="23"/>
    </row>
    <row r="3" spans="1:10" x14ac:dyDescent="0.25">
      <c r="A3" s="145" t="s">
        <v>55</v>
      </c>
      <c r="B3" s="146"/>
      <c r="C3" s="146"/>
      <c r="D3" s="146"/>
      <c r="E3" s="147"/>
      <c r="F3" s="148" t="s">
        <v>56</v>
      </c>
      <c r="G3" s="149"/>
      <c r="H3" s="150"/>
    </row>
    <row r="4" spans="1:10" ht="15.75" x14ac:dyDescent="0.25">
      <c r="A4" s="151" t="s">
        <v>194</v>
      </c>
      <c r="B4" s="152"/>
      <c r="C4" s="152"/>
      <c r="D4" s="152"/>
      <c r="E4" s="153"/>
      <c r="F4" s="154" t="s">
        <v>193</v>
      </c>
      <c r="G4" s="155"/>
      <c r="H4" s="156"/>
    </row>
    <row r="5" spans="1:10" x14ac:dyDescent="0.25">
      <c r="A5" s="160" t="s">
        <v>195</v>
      </c>
      <c r="B5" s="161"/>
      <c r="C5" s="161"/>
      <c r="D5" s="162"/>
      <c r="E5" s="163" t="s">
        <v>57</v>
      </c>
      <c r="F5" s="164"/>
      <c r="G5" s="164"/>
      <c r="H5" s="165"/>
    </row>
    <row r="6" spans="1:10" ht="51.75" customHeight="1" thickBot="1" x14ac:dyDescent="0.3">
      <c r="A6" s="151" t="s">
        <v>196</v>
      </c>
      <c r="B6" s="152"/>
      <c r="C6" s="152"/>
      <c r="D6" s="153"/>
      <c r="E6" s="166" t="s">
        <v>58</v>
      </c>
      <c r="F6" s="168" t="s">
        <v>59</v>
      </c>
      <c r="G6" s="24" t="s">
        <v>60</v>
      </c>
      <c r="H6" s="25" t="s">
        <v>61</v>
      </c>
    </row>
    <row r="7" spans="1:10" ht="18.75" thickBot="1" x14ac:dyDescent="0.3">
      <c r="A7" s="170"/>
      <c r="B7" s="171"/>
      <c r="C7" s="171"/>
      <c r="D7" s="172"/>
      <c r="E7" s="167"/>
      <c r="F7" s="169"/>
      <c r="G7" s="26" t="s">
        <v>39</v>
      </c>
      <c r="H7" s="27">
        <v>0.21740000000000001</v>
      </c>
    </row>
    <row r="8" spans="1:10" ht="15.75" thickBot="1" x14ac:dyDescent="0.3">
      <c r="A8" s="157"/>
      <c r="B8" s="158"/>
      <c r="C8" s="158"/>
      <c r="D8" s="158"/>
      <c r="E8" s="158"/>
      <c r="F8" s="158"/>
      <c r="G8" s="158"/>
      <c r="H8" s="159"/>
    </row>
    <row r="9" spans="1:10" ht="38.25" x14ac:dyDescent="0.25">
      <c r="A9" s="28" t="s">
        <v>62</v>
      </c>
      <c r="B9" s="29" t="s">
        <v>63</v>
      </c>
      <c r="C9" s="30" t="s">
        <v>0</v>
      </c>
      <c r="D9" s="30" t="s">
        <v>52</v>
      </c>
      <c r="E9" s="30" t="s">
        <v>64</v>
      </c>
      <c r="F9" s="31" t="s">
        <v>65</v>
      </c>
      <c r="G9" s="31" t="s">
        <v>66</v>
      </c>
      <c r="H9" s="32" t="s">
        <v>67</v>
      </c>
    </row>
    <row r="10" spans="1:10" x14ac:dyDescent="0.25">
      <c r="A10" s="139" t="s">
        <v>203</v>
      </c>
      <c r="B10" s="140"/>
      <c r="C10" s="140"/>
      <c r="D10" s="140"/>
      <c r="E10" s="140"/>
      <c r="F10" s="140"/>
      <c r="G10" s="140"/>
      <c r="H10" s="141"/>
    </row>
    <row r="11" spans="1:10" x14ac:dyDescent="0.25">
      <c r="A11" s="33">
        <v>1</v>
      </c>
      <c r="B11" s="60"/>
      <c r="C11" s="34" t="s">
        <v>107</v>
      </c>
      <c r="D11" s="60"/>
      <c r="E11" s="61"/>
      <c r="F11" s="35">
        <f>E11+(E11*$H$8)</f>
        <v>0</v>
      </c>
      <c r="G11" s="35">
        <f>F11+(F11*$H$8)</f>
        <v>0</v>
      </c>
      <c r="H11" s="36">
        <f>E11*G11</f>
        <v>0</v>
      </c>
    </row>
    <row r="12" spans="1:10" x14ac:dyDescent="0.25">
      <c r="A12" s="37" t="s">
        <v>68</v>
      </c>
      <c r="B12" s="38">
        <v>5213401</v>
      </c>
      <c r="C12" s="39" t="s">
        <v>90</v>
      </c>
      <c r="D12" s="38" t="s">
        <v>91</v>
      </c>
      <c r="E12" s="40">
        <v>300</v>
      </c>
      <c r="F12" s="38">
        <v>27.75</v>
      </c>
      <c r="G12" s="40">
        <f>($F12*$H$7)+$F12</f>
        <v>33.782850000000003</v>
      </c>
      <c r="H12" s="40">
        <f>G12*E12</f>
        <v>10134.855000000001</v>
      </c>
      <c r="I12" s="41"/>
    </row>
    <row r="13" spans="1:10" ht="22.5" x14ac:dyDescent="0.25">
      <c r="A13" s="37" t="s">
        <v>69</v>
      </c>
      <c r="B13" s="38">
        <v>5213411</v>
      </c>
      <c r="C13" s="39" t="s">
        <v>92</v>
      </c>
      <c r="D13" s="38" t="s">
        <v>91</v>
      </c>
      <c r="E13" s="40">
        <v>300</v>
      </c>
      <c r="F13" s="38">
        <v>219.46</v>
      </c>
      <c r="G13" s="40">
        <f t="shared" ref="G13:G21" si="0">($F13*$H$7)+$F13</f>
        <v>267.17060400000003</v>
      </c>
      <c r="H13" s="40">
        <f>E13*G13</f>
        <v>80151.181200000006</v>
      </c>
      <c r="I13" s="41"/>
      <c r="J13" s="41"/>
    </row>
    <row r="14" spans="1:10" ht="22.5" x14ac:dyDescent="0.25">
      <c r="A14" s="37" t="s">
        <v>70</v>
      </c>
      <c r="B14" s="38">
        <v>5213413</v>
      </c>
      <c r="C14" s="39" t="s">
        <v>93</v>
      </c>
      <c r="D14" s="38" t="s">
        <v>91</v>
      </c>
      <c r="E14" s="40">
        <v>300</v>
      </c>
      <c r="F14" s="38">
        <v>68.66</v>
      </c>
      <c r="G14" s="40">
        <f t="shared" si="0"/>
        <v>83.586683999999991</v>
      </c>
      <c r="H14" s="40">
        <f>G14*E14</f>
        <v>25076.005199999996</v>
      </c>
    </row>
    <row r="15" spans="1:10" x14ac:dyDescent="0.25">
      <c r="A15" s="37" t="s">
        <v>71</v>
      </c>
      <c r="B15" s="38">
        <v>5213409</v>
      </c>
      <c r="C15" s="39" t="s">
        <v>94</v>
      </c>
      <c r="D15" s="38" t="s">
        <v>91</v>
      </c>
      <c r="E15" s="40">
        <v>300</v>
      </c>
      <c r="F15" s="38">
        <v>95.62</v>
      </c>
      <c r="G15" s="40">
        <f t="shared" si="0"/>
        <v>116.40778800000001</v>
      </c>
      <c r="H15" s="40">
        <f t="shared" ref="H15" si="1">G15*E15</f>
        <v>34922.3364</v>
      </c>
    </row>
    <row r="16" spans="1:10" ht="22.5" x14ac:dyDescent="0.25">
      <c r="A16" s="37" t="s">
        <v>95</v>
      </c>
      <c r="B16" s="38">
        <v>5213358</v>
      </c>
      <c r="C16" s="39" t="s">
        <v>96</v>
      </c>
      <c r="D16" s="38" t="s">
        <v>91</v>
      </c>
      <c r="E16" s="40">
        <v>300</v>
      </c>
      <c r="F16" s="38">
        <v>189.64</v>
      </c>
      <c r="G16" s="40">
        <f t="shared" si="0"/>
        <v>230.86773599999998</v>
      </c>
      <c r="H16" s="40">
        <f t="shared" ref="H16:H49" si="2">G16*E16</f>
        <v>69260.320799999987</v>
      </c>
    </row>
    <row r="17" spans="1:8" x14ac:dyDescent="0.25">
      <c r="A17" s="37" t="s">
        <v>97</v>
      </c>
      <c r="B17" s="38">
        <v>5213405</v>
      </c>
      <c r="C17" s="39" t="s">
        <v>98</v>
      </c>
      <c r="D17" s="38" t="s">
        <v>91</v>
      </c>
      <c r="E17" s="40">
        <v>300</v>
      </c>
      <c r="F17" s="38">
        <v>43.19</v>
      </c>
      <c r="G17" s="40">
        <f t="shared" si="0"/>
        <v>52.579505999999995</v>
      </c>
      <c r="H17" s="40">
        <f t="shared" ref="H17" si="3">G17*E17</f>
        <v>15773.851799999999</v>
      </c>
    </row>
    <row r="18" spans="1:8" ht="22.5" x14ac:dyDescent="0.25">
      <c r="A18" s="37" t="s">
        <v>99</v>
      </c>
      <c r="B18" s="38">
        <v>5219606</v>
      </c>
      <c r="C18" s="39" t="s">
        <v>100</v>
      </c>
      <c r="D18" s="38" t="s">
        <v>53</v>
      </c>
      <c r="E18" s="40">
        <v>200</v>
      </c>
      <c r="F18" s="38">
        <v>38.770000000000003</v>
      </c>
      <c r="G18" s="40">
        <f t="shared" si="0"/>
        <v>47.198598000000004</v>
      </c>
      <c r="H18" s="40">
        <f t="shared" si="2"/>
        <v>9439.7196000000004</v>
      </c>
    </row>
    <row r="19" spans="1:8" ht="22.5" x14ac:dyDescent="0.25">
      <c r="A19" s="37" t="s">
        <v>101</v>
      </c>
      <c r="B19" s="38">
        <v>5219613</v>
      </c>
      <c r="C19" s="39" t="s">
        <v>102</v>
      </c>
      <c r="D19" s="38" t="s">
        <v>53</v>
      </c>
      <c r="E19" s="40">
        <v>400</v>
      </c>
      <c r="F19" s="38">
        <v>35.97</v>
      </c>
      <c r="G19" s="40">
        <f t="shared" si="0"/>
        <v>43.789878000000002</v>
      </c>
      <c r="H19" s="40">
        <f t="shared" si="2"/>
        <v>17515.9512</v>
      </c>
    </row>
    <row r="20" spans="1:8" ht="22.5" x14ac:dyDescent="0.25">
      <c r="A20" s="37" t="s">
        <v>103</v>
      </c>
      <c r="B20" s="38">
        <v>5213837</v>
      </c>
      <c r="C20" s="39" t="s">
        <v>104</v>
      </c>
      <c r="D20" s="38" t="s">
        <v>53</v>
      </c>
      <c r="E20" s="40">
        <v>150</v>
      </c>
      <c r="F20" s="38">
        <v>183.17</v>
      </c>
      <c r="G20" s="40">
        <f t="shared" si="0"/>
        <v>222.99115799999998</v>
      </c>
      <c r="H20" s="40">
        <f t="shared" ref="H20:H21" si="4">G20*E20</f>
        <v>33448.673699999999</v>
      </c>
    </row>
    <row r="21" spans="1:8" ht="22.5" x14ac:dyDescent="0.25">
      <c r="A21" s="37" t="s">
        <v>105</v>
      </c>
      <c r="B21" s="38">
        <v>5213831</v>
      </c>
      <c r="C21" s="39" t="s">
        <v>106</v>
      </c>
      <c r="D21" s="38" t="s">
        <v>91</v>
      </c>
      <c r="E21" s="40">
        <v>300</v>
      </c>
      <c r="F21" s="38">
        <v>78.63</v>
      </c>
      <c r="G21" s="40">
        <f t="shared" si="0"/>
        <v>95.724161999999993</v>
      </c>
      <c r="H21" s="40">
        <f t="shared" si="4"/>
        <v>28717.248599999999</v>
      </c>
    </row>
    <row r="22" spans="1:8" x14ac:dyDescent="0.25">
      <c r="A22" s="173" t="s">
        <v>72</v>
      </c>
      <c r="B22" s="174"/>
      <c r="C22" s="174"/>
      <c r="D22" s="174"/>
      <c r="E22" s="174"/>
      <c r="F22" s="174"/>
      <c r="G22" s="175"/>
      <c r="H22" s="42">
        <f>SUM(H12:H21)</f>
        <v>324440.14350000001</v>
      </c>
    </row>
    <row r="23" spans="1:8" x14ac:dyDescent="0.25">
      <c r="A23" s="139" t="s">
        <v>200</v>
      </c>
      <c r="B23" s="140"/>
      <c r="C23" s="140"/>
      <c r="D23" s="140"/>
      <c r="E23" s="140"/>
      <c r="F23" s="140"/>
      <c r="G23" s="140"/>
      <c r="H23" s="141"/>
    </row>
    <row r="24" spans="1:8" x14ac:dyDescent="0.25">
      <c r="A24" s="33">
        <v>2</v>
      </c>
      <c r="B24" s="136" t="s">
        <v>201</v>
      </c>
      <c r="C24" s="137"/>
      <c r="D24" s="137"/>
      <c r="E24" s="138"/>
      <c r="F24" s="35">
        <f>E24+(E24*$H$8)</f>
        <v>0</v>
      </c>
      <c r="G24" s="35">
        <f>F24+(F24*$H$8)</f>
        <v>0</v>
      </c>
      <c r="H24" s="36">
        <f>E24*G24</f>
        <v>0</v>
      </c>
    </row>
    <row r="25" spans="1:8" ht="22.5" x14ac:dyDescent="0.25">
      <c r="A25" s="37" t="s">
        <v>73</v>
      </c>
      <c r="B25" s="38" t="s">
        <v>108</v>
      </c>
      <c r="C25" s="39" t="s">
        <v>154</v>
      </c>
      <c r="D25" s="38" t="s">
        <v>53</v>
      </c>
      <c r="E25" s="40">
        <v>20</v>
      </c>
      <c r="F25" s="38">
        <v>276.7</v>
      </c>
      <c r="G25" s="40">
        <f t="shared" ref="G25:G49" si="5">($F25*$H$7)+$F25</f>
        <v>336.85458</v>
      </c>
      <c r="H25" s="40">
        <f t="shared" si="2"/>
        <v>6737.0915999999997</v>
      </c>
    </row>
    <row r="26" spans="1:8" ht="22.5" x14ac:dyDescent="0.25">
      <c r="A26" s="37" t="s">
        <v>74</v>
      </c>
      <c r="B26" s="38" t="s">
        <v>109</v>
      </c>
      <c r="C26" s="39" t="s">
        <v>155</v>
      </c>
      <c r="D26" s="38" t="s">
        <v>53</v>
      </c>
      <c r="E26" s="40">
        <v>30</v>
      </c>
      <c r="F26" s="38">
        <v>470.68</v>
      </c>
      <c r="G26" s="40">
        <f t="shared" si="5"/>
        <v>573.00583200000005</v>
      </c>
      <c r="H26" s="40">
        <f t="shared" si="2"/>
        <v>17190.17496</v>
      </c>
    </row>
    <row r="27" spans="1:8" ht="22.5" x14ac:dyDescent="0.25">
      <c r="A27" s="37" t="s">
        <v>75</v>
      </c>
      <c r="B27" s="38" t="s">
        <v>110</v>
      </c>
      <c r="C27" s="39" t="s">
        <v>156</v>
      </c>
      <c r="D27" s="38" t="s">
        <v>53</v>
      </c>
      <c r="E27" s="40">
        <v>15</v>
      </c>
      <c r="F27" s="38">
        <v>657.83</v>
      </c>
      <c r="G27" s="40">
        <f t="shared" si="5"/>
        <v>800.84224200000006</v>
      </c>
      <c r="H27" s="40">
        <f t="shared" si="2"/>
        <v>12012.63363</v>
      </c>
    </row>
    <row r="28" spans="1:8" ht="22.5" x14ac:dyDescent="0.25">
      <c r="A28" s="37" t="s">
        <v>111</v>
      </c>
      <c r="B28" s="38" t="s">
        <v>112</v>
      </c>
      <c r="C28" s="39" t="s">
        <v>157</v>
      </c>
      <c r="D28" s="38" t="s">
        <v>179</v>
      </c>
      <c r="E28" s="40">
        <v>10</v>
      </c>
      <c r="F28" s="38">
        <v>4.07</v>
      </c>
      <c r="G28" s="40">
        <f t="shared" si="5"/>
        <v>4.9548180000000004</v>
      </c>
      <c r="H28" s="40">
        <f t="shared" si="2"/>
        <v>49.548180000000002</v>
      </c>
    </row>
    <row r="29" spans="1:8" ht="22.5" x14ac:dyDescent="0.25">
      <c r="A29" s="37" t="s">
        <v>113</v>
      </c>
      <c r="B29" s="38" t="s">
        <v>114</v>
      </c>
      <c r="C29" s="39" t="s">
        <v>158</v>
      </c>
      <c r="D29" s="38" t="s">
        <v>53</v>
      </c>
      <c r="E29" s="40">
        <v>20</v>
      </c>
      <c r="F29" s="38">
        <v>276.67</v>
      </c>
      <c r="G29" s="40">
        <f t="shared" si="5"/>
        <v>336.81805800000001</v>
      </c>
      <c r="H29" s="40">
        <f t="shared" si="2"/>
        <v>6736.3611600000004</v>
      </c>
    </row>
    <row r="30" spans="1:8" ht="22.5" x14ac:dyDescent="0.25">
      <c r="A30" s="37" t="s">
        <v>115</v>
      </c>
      <c r="B30" s="38" t="s">
        <v>116</v>
      </c>
      <c r="C30" s="39" t="s">
        <v>159</v>
      </c>
      <c r="D30" s="38" t="s">
        <v>53</v>
      </c>
      <c r="E30" s="40">
        <v>30</v>
      </c>
      <c r="F30" s="38">
        <v>470.73</v>
      </c>
      <c r="G30" s="40">
        <f t="shared" si="5"/>
        <v>573.06670200000008</v>
      </c>
      <c r="H30" s="40">
        <f t="shared" si="2"/>
        <v>17192.001060000002</v>
      </c>
    </row>
    <row r="31" spans="1:8" ht="22.5" x14ac:dyDescent="0.25">
      <c r="A31" s="37" t="s">
        <v>117</v>
      </c>
      <c r="B31" s="38" t="s">
        <v>118</v>
      </c>
      <c r="C31" s="39" t="s">
        <v>160</v>
      </c>
      <c r="D31" s="38" t="s">
        <v>53</v>
      </c>
      <c r="E31" s="40">
        <v>10</v>
      </c>
      <c r="F31" s="38">
        <v>657.83</v>
      </c>
      <c r="G31" s="40">
        <f t="shared" si="5"/>
        <v>800.84224200000006</v>
      </c>
      <c r="H31" s="40">
        <f t="shared" si="2"/>
        <v>8008.4224200000008</v>
      </c>
    </row>
    <row r="32" spans="1:8" ht="22.5" x14ac:dyDescent="0.25">
      <c r="A32" s="37" t="s">
        <v>119</v>
      </c>
      <c r="B32" s="38" t="s">
        <v>120</v>
      </c>
      <c r="C32" s="39" t="s">
        <v>161</v>
      </c>
      <c r="D32" s="38" t="s">
        <v>53</v>
      </c>
      <c r="E32" s="40">
        <v>30</v>
      </c>
      <c r="F32" s="38">
        <v>657.83</v>
      </c>
      <c r="G32" s="40">
        <f t="shared" si="5"/>
        <v>800.84224200000006</v>
      </c>
      <c r="H32" s="40">
        <f t="shared" si="2"/>
        <v>24025.267260000001</v>
      </c>
    </row>
    <row r="33" spans="1:8" ht="22.5" x14ac:dyDescent="0.25">
      <c r="A33" s="37" t="s">
        <v>121</v>
      </c>
      <c r="B33" s="38" t="s">
        <v>122</v>
      </c>
      <c r="C33" s="39" t="s">
        <v>162</v>
      </c>
      <c r="D33" s="38" t="s">
        <v>53</v>
      </c>
      <c r="E33" s="40">
        <v>15</v>
      </c>
      <c r="F33" s="38">
        <v>192.25</v>
      </c>
      <c r="G33" s="40">
        <f t="shared" si="5"/>
        <v>234.04515000000001</v>
      </c>
      <c r="H33" s="40">
        <f t="shared" si="2"/>
        <v>3510.6772500000002</v>
      </c>
    </row>
    <row r="34" spans="1:8" ht="22.5" x14ac:dyDescent="0.25">
      <c r="A34" s="37" t="s">
        <v>123</v>
      </c>
      <c r="B34" s="38" t="s">
        <v>124</v>
      </c>
      <c r="C34" s="39" t="s">
        <v>163</v>
      </c>
      <c r="D34" s="38" t="s">
        <v>53</v>
      </c>
      <c r="E34" s="40">
        <v>20</v>
      </c>
      <c r="F34" s="38">
        <v>300.5</v>
      </c>
      <c r="G34" s="40">
        <f t="shared" si="5"/>
        <v>365.82870000000003</v>
      </c>
      <c r="H34" s="40">
        <f t="shared" si="2"/>
        <v>7316.5740000000005</v>
      </c>
    </row>
    <row r="35" spans="1:8" ht="22.5" x14ac:dyDescent="0.25">
      <c r="A35" s="37" t="s">
        <v>125</v>
      </c>
      <c r="B35" s="38" t="s">
        <v>126</v>
      </c>
      <c r="C35" s="39" t="s">
        <v>164</v>
      </c>
      <c r="D35" s="38" t="s">
        <v>53</v>
      </c>
      <c r="E35" s="40">
        <v>10</v>
      </c>
      <c r="F35" s="38">
        <v>419.61</v>
      </c>
      <c r="G35" s="40">
        <f t="shared" si="5"/>
        <v>510.833214</v>
      </c>
      <c r="H35" s="40">
        <f t="shared" si="2"/>
        <v>5108.3321400000004</v>
      </c>
    </row>
    <row r="36" spans="1:8" ht="22.5" x14ac:dyDescent="0.25">
      <c r="A36" s="37" t="s">
        <v>127</v>
      </c>
      <c r="B36" s="38" t="s">
        <v>128</v>
      </c>
      <c r="C36" s="39" t="s">
        <v>165</v>
      </c>
      <c r="D36" s="38" t="s">
        <v>179</v>
      </c>
      <c r="E36" s="40">
        <v>10</v>
      </c>
      <c r="F36" s="38">
        <v>3.84</v>
      </c>
      <c r="G36" s="40">
        <f t="shared" si="5"/>
        <v>4.6748159999999999</v>
      </c>
      <c r="H36" s="40">
        <f t="shared" si="2"/>
        <v>46.748159999999999</v>
      </c>
    </row>
    <row r="37" spans="1:8" ht="22.5" x14ac:dyDescent="0.25">
      <c r="A37" s="37" t="s">
        <v>129</v>
      </c>
      <c r="B37" s="38" t="s">
        <v>130</v>
      </c>
      <c r="C37" s="39" t="s">
        <v>166</v>
      </c>
      <c r="D37" s="38" t="s">
        <v>179</v>
      </c>
      <c r="E37" s="40">
        <v>10</v>
      </c>
      <c r="F37" s="38">
        <v>3.88</v>
      </c>
      <c r="G37" s="40">
        <f t="shared" si="5"/>
        <v>4.7235119999999995</v>
      </c>
      <c r="H37" s="40">
        <f t="shared" si="2"/>
        <v>47.235119999999995</v>
      </c>
    </row>
    <row r="38" spans="1:8" ht="22.5" x14ac:dyDescent="0.25">
      <c r="A38" s="37" t="s">
        <v>131</v>
      </c>
      <c r="B38" s="38" t="s">
        <v>132</v>
      </c>
      <c r="C38" s="39" t="s">
        <v>167</v>
      </c>
      <c r="D38" s="38" t="s">
        <v>179</v>
      </c>
      <c r="E38" s="40">
        <v>10</v>
      </c>
      <c r="F38" s="38">
        <v>3.45</v>
      </c>
      <c r="G38" s="40">
        <f t="shared" si="5"/>
        <v>4.2000299999999999</v>
      </c>
      <c r="H38" s="40">
        <f t="shared" si="2"/>
        <v>42.000299999999996</v>
      </c>
    </row>
    <row r="39" spans="1:8" ht="22.5" x14ac:dyDescent="0.25">
      <c r="A39" s="37" t="s">
        <v>133</v>
      </c>
      <c r="B39" s="38" t="s">
        <v>134</v>
      </c>
      <c r="C39" s="39" t="s">
        <v>168</v>
      </c>
      <c r="D39" s="38" t="s">
        <v>179</v>
      </c>
      <c r="E39" s="40">
        <v>20</v>
      </c>
      <c r="F39" s="38">
        <v>2</v>
      </c>
      <c r="G39" s="40">
        <f t="shared" si="5"/>
        <v>2.4348000000000001</v>
      </c>
      <c r="H39" s="40">
        <f t="shared" si="2"/>
        <v>48.695999999999998</v>
      </c>
    </row>
    <row r="40" spans="1:8" ht="22.5" x14ac:dyDescent="0.25">
      <c r="A40" s="37" t="s">
        <v>135</v>
      </c>
      <c r="B40" s="38" t="s">
        <v>136</v>
      </c>
      <c r="C40" s="39" t="s">
        <v>169</v>
      </c>
      <c r="D40" s="38" t="s">
        <v>53</v>
      </c>
      <c r="E40" s="40">
        <v>50</v>
      </c>
      <c r="F40" s="38">
        <v>506.06</v>
      </c>
      <c r="G40" s="40">
        <f t="shared" si="5"/>
        <v>616.07744400000001</v>
      </c>
      <c r="H40" s="40">
        <f t="shared" si="2"/>
        <v>30803.872200000002</v>
      </c>
    </row>
    <row r="41" spans="1:8" ht="22.5" x14ac:dyDescent="0.25">
      <c r="A41" s="37" t="s">
        <v>137</v>
      </c>
      <c r="B41" s="38" t="s">
        <v>138</v>
      </c>
      <c r="C41" s="39" t="s">
        <v>170</v>
      </c>
      <c r="D41" s="38" t="s">
        <v>53</v>
      </c>
      <c r="E41" s="40">
        <v>25</v>
      </c>
      <c r="F41" s="38">
        <v>536.85</v>
      </c>
      <c r="G41" s="40">
        <f t="shared" si="5"/>
        <v>653.56119000000001</v>
      </c>
      <c r="H41" s="40">
        <f t="shared" si="2"/>
        <v>16339.02975</v>
      </c>
    </row>
    <row r="42" spans="1:8" ht="22.5" x14ac:dyDescent="0.25">
      <c r="A42" s="37" t="s">
        <v>139</v>
      </c>
      <c r="B42" s="38" t="s">
        <v>140</v>
      </c>
      <c r="C42" s="39" t="s">
        <v>171</v>
      </c>
      <c r="D42" s="38" t="s">
        <v>53</v>
      </c>
      <c r="E42" s="40">
        <v>30</v>
      </c>
      <c r="F42" s="38">
        <v>458.5</v>
      </c>
      <c r="G42" s="40">
        <f t="shared" si="5"/>
        <v>558.17790000000002</v>
      </c>
      <c r="H42" s="40">
        <f t="shared" si="2"/>
        <v>16745.337</v>
      </c>
    </row>
    <row r="43" spans="1:8" ht="22.5" x14ac:dyDescent="0.25">
      <c r="A43" s="37" t="s">
        <v>141</v>
      </c>
      <c r="B43" s="38" t="s">
        <v>142</v>
      </c>
      <c r="C43" s="39" t="s">
        <v>172</v>
      </c>
      <c r="D43" s="38" t="s">
        <v>53</v>
      </c>
      <c r="E43" s="40">
        <v>15</v>
      </c>
      <c r="F43" s="38">
        <v>469.65</v>
      </c>
      <c r="G43" s="40">
        <f t="shared" si="5"/>
        <v>571.75190999999995</v>
      </c>
      <c r="H43" s="40">
        <f t="shared" si="2"/>
        <v>8576.2786500000002</v>
      </c>
    </row>
    <row r="44" spans="1:8" ht="22.5" x14ac:dyDescent="0.25">
      <c r="A44" s="37" t="s">
        <v>143</v>
      </c>
      <c r="B44" s="38" t="s">
        <v>144</v>
      </c>
      <c r="C44" s="39" t="s">
        <v>173</v>
      </c>
      <c r="D44" s="38" t="s">
        <v>53</v>
      </c>
      <c r="E44" s="40">
        <v>20</v>
      </c>
      <c r="F44" s="38">
        <v>485.4</v>
      </c>
      <c r="G44" s="40">
        <f t="shared" si="5"/>
        <v>590.92596000000003</v>
      </c>
      <c r="H44" s="40">
        <f t="shared" si="2"/>
        <v>11818.519200000001</v>
      </c>
    </row>
    <row r="45" spans="1:8" ht="22.5" x14ac:dyDescent="0.25">
      <c r="A45" s="37" t="s">
        <v>145</v>
      </c>
      <c r="B45" s="38" t="s">
        <v>146</v>
      </c>
      <c r="C45" s="39" t="s">
        <v>174</v>
      </c>
      <c r="D45" s="38" t="s">
        <v>53</v>
      </c>
      <c r="E45" s="40">
        <v>10</v>
      </c>
      <c r="F45" s="38">
        <v>514.71</v>
      </c>
      <c r="G45" s="40">
        <f t="shared" si="5"/>
        <v>626.60795400000006</v>
      </c>
      <c r="H45" s="40">
        <f t="shared" si="2"/>
        <v>6266.0795400000006</v>
      </c>
    </row>
    <row r="46" spans="1:8" x14ac:dyDescent="0.25">
      <c r="A46" s="37" t="s">
        <v>147</v>
      </c>
      <c r="B46" s="38" t="s">
        <v>148</v>
      </c>
      <c r="C46" s="39" t="s">
        <v>175</v>
      </c>
      <c r="D46" s="38" t="s">
        <v>53</v>
      </c>
      <c r="E46" s="40">
        <v>5</v>
      </c>
      <c r="F46" s="38">
        <v>348.71</v>
      </c>
      <c r="G46" s="40">
        <f t="shared" si="5"/>
        <v>424.51955399999997</v>
      </c>
      <c r="H46" s="40">
        <f t="shared" si="2"/>
        <v>2122.5977699999999</v>
      </c>
    </row>
    <row r="47" spans="1:8" ht="22.5" x14ac:dyDescent="0.25">
      <c r="A47" s="37" t="s">
        <v>149</v>
      </c>
      <c r="B47" s="38" t="s">
        <v>150</v>
      </c>
      <c r="C47" s="39" t="s">
        <v>176</v>
      </c>
      <c r="D47" s="38" t="s">
        <v>53</v>
      </c>
      <c r="E47" s="40">
        <v>40</v>
      </c>
      <c r="F47" s="38">
        <v>1129.75</v>
      </c>
      <c r="G47" s="40">
        <f t="shared" si="5"/>
        <v>1375.3576499999999</v>
      </c>
      <c r="H47" s="40">
        <f t="shared" si="2"/>
        <v>55014.305999999997</v>
      </c>
    </row>
    <row r="48" spans="1:8" ht="22.5" x14ac:dyDescent="0.25">
      <c r="A48" s="37" t="s">
        <v>151</v>
      </c>
      <c r="B48" s="38" t="s">
        <v>152</v>
      </c>
      <c r="C48" s="39" t="s">
        <v>177</v>
      </c>
      <c r="D48" s="38" t="s">
        <v>53</v>
      </c>
      <c r="E48" s="40">
        <v>20</v>
      </c>
      <c r="F48" s="38">
        <v>2881.47</v>
      </c>
      <c r="G48" s="40">
        <f t="shared" si="5"/>
        <v>3507.901578</v>
      </c>
      <c r="H48" s="40">
        <f t="shared" si="2"/>
        <v>70158.031560000003</v>
      </c>
    </row>
    <row r="49" spans="1:9" x14ac:dyDescent="0.25">
      <c r="A49" s="37" t="s">
        <v>153</v>
      </c>
      <c r="B49" s="38">
        <v>5213364</v>
      </c>
      <c r="C49" s="39" t="s">
        <v>178</v>
      </c>
      <c r="D49" s="38" t="s">
        <v>91</v>
      </c>
      <c r="E49" s="40">
        <v>300</v>
      </c>
      <c r="F49" s="38">
        <v>23.16</v>
      </c>
      <c r="G49" s="40">
        <f t="shared" si="5"/>
        <v>28.194984000000002</v>
      </c>
      <c r="H49" s="40">
        <f t="shared" si="2"/>
        <v>8458.4952000000012</v>
      </c>
    </row>
    <row r="50" spans="1:9" x14ac:dyDescent="0.25">
      <c r="A50" s="185" t="s">
        <v>72</v>
      </c>
      <c r="B50" s="186"/>
      <c r="C50" s="186"/>
      <c r="D50" s="186"/>
      <c r="E50" s="186"/>
      <c r="F50" s="186"/>
      <c r="G50" s="187"/>
      <c r="H50" s="62">
        <f>SUM(H25:H49)</f>
        <v>334374.31010999996</v>
      </c>
      <c r="I50" s="41"/>
    </row>
    <row r="51" spans="1:9" x14ac:dyDescent="0.25">
      <c r="A51" s="139" t="s">
        <v>197</v>
      </c>
      <c r="B51" s="140"/>
      <c r="C51" s="140"/>
      <c r="D51" s="140"/>
      <c r="E51" s="140"/>
      <c r="F51" s="140"/>
      <c r="G51" s="140"/>
      <c r="H51" s="141"/>
      <c r="I51" s="41"/>
    </row>
    <row r="52" spans="1:9" ht="15" customHeight="1" x14ac:dyDescent="0.25">
      <c r="A52" s="33">
        <v>3</v>
      </c>
      <c r="B52" s="139" t="s">
        <v>198</v>
      </c>
      <c r="C52" s="140"/>
      <c r="D52" s="140"/>
      <c r="E52" s="141"/>
      <c r="F52" s="35">
        <f>E52+(E52*$H$8)</f>
        <v>0</v>
      </c>
      <c r="G52" s="35">
        <f>F52+(F52*$H$8)</f>
        <v>0</v>
      </c>
      <c r="H52" s="36">
        <f>E52*G52</f>
        <v>0</v>
      </c>
    </row>
    <row r="53" spans="1:9" x14ac:dyDescent="0.25">
      <c r="A53" s="37" t="s">
        <v>76</v>
      </c>
      <c r="B53" s="38" t="s">
        <v>181</v>
      </c>
      <c r="C53" s="188" t="s">
        <v>209</v>
      </c>
      <c r="D53" s="38" t="s">
        <v>53</v>
      </c>
      <c r="E53" s="40">
        <v>100</v>
      </c>
      <c r="F53" s="63">
        <v>80.319999999999993</v>
      </c>
      <c r="G53" s="40">
        <f t="shared" ref="G53:G59" si="6">($F53*$H$7)+$F53</f>
        <v>97.781567999999993</v>
      </c>
      <c r="H53" s="40">
        <f t="shared" ref="H53:H69" si="7">G53*E53</f>
        <v>9778.1567999999988</v>
      </c>
    </row>
    <row r="54" spans="1:9" ht="36" customHeight="1" x14ac:dyDescent="0.25">
      <c r="A54" s="37" t="s">
        <v>77</v>
      </c>
      <c r="B54" s="38" t="s">
        <v>181</v>
      </c>
      <c r="C54" s="189" t="s">
        <v>210</v>
      </c>
      <c r="D54" s="38" t="s">
        <v>53</v>
      </c>
      <c r="E54" s="40">
        <v>200</v>
      </c>
      <c r="F54" s="63">
        <v>19</v>
      </c>
      <c r="G54" s="40">
        <f t="shared" si="6"/>
        <v>23.130600000000001</v>
      </c>
      <c r="H54" s="40">
        <f t="shared" si="7"/>
        <v>4626.12</v>
      </c>
    </row>
    <row r="55" spans="1:9" x14ac:dyDescent="0.25">
      <c r="A55" s="37" t="s">
        <v>180</v>
      </c>
      <c r="B55" s="38" t="s">
        <v>181</v>
      </c>
      <c r="C55" s="190" t="s">
        <v>204</v>
      </c>
      <c r="D55" s="38" t="s">
        <v>53</v>
      </c>
      <c r="E55" s="40">
        <v>50</v>
      </c>
      <c r="F55" s="63">
        <v>184.66666666666666</v>
      </c>
      <c r="G55" s="40">
        <f t="shared" si="6"/>
        <v>224.81319999999999</v>
      </c>
      <c r="H55" s="40">
        <f t="shared" si="7"/>
        <v>11240.66</v>
      </c>
    </row>
    <row r="56" spans="1:9" x14ac:dyDescent="0.25">
      <c r="A56" s="37" t="s">
        <v>182</v>
      </c>
      <c r="B56" s="38" t="s">
        <v>181</v>
      </c>
      <c r="C56" s="190" t="s">
        <v>205</v>
      </c>
      <c r="D56" s="38" t="s">
        <v>53</v>
      </c>
      <c r="E56" s="40">
        <v>50</v>
      </c>
      <c r="F56" s="63">
        <v>133</v>
      </c>
      <c r="G56" s="40">
        <f t="shared" si="6"/>
        <v>161.91419999999999</v>
      </c>
      <c r="H56" s="40">
        <f t="shared" si="7"/>
        <v>8095.71</v>
      </c>
    </row>
    <row r="57" spans="1:9" ht="22.5" x14ac:dyDescent="0.25">
      <c r="A57" s="37" t="s">
        <v>183</v>
      </c>
      <c r="B57" s="38" t="s">
        <v>181</v>
      </c>
      <c r="C57" s="190" t="s">
        <v>206</v>
      </c>
      <c r="D57" s="38" t="s">
        <v>53</v>
      </c>
      <c r="E57" s="40">
        <v>50</v>
      </c>
      <c r="F57" s="63">
        <v>194.52333333333331</v>
      </c>
      <c r="G57" s="40">
        <f t="shared" si="6"/>
        <v>236.81270599999999</v>
      </c>
      <c r="H57" s="40">
        <f t="shared" si="7"/>
        <v>11840.6353</v>
      </c>
    </row>
    <row r="58" spans="1:9" ht="22.5" x14ac:dyDescent="0.25">
      <c r="A58" s="37" t="s">
        <v>184</v>
      </c>
      <c r="B58" s="38" t="s">
        <v>181</v>
      </c>
      <c r="C58" s="190" t="s">
        <v>207</v>
      </c>
      <c r="D58" s="38" t="s">
        <v>53</v>
      </c>
      <c r="E58" s="40">
        <v>50</v>
      </c>
      <c r="F58" s="63">
        <v>445.32</v>
      </c>
      <c r="G58" s="40">
        <f t="shared" si="6"/>
        <v>542.13256799999999</v>
      </c>
      <c r="H58" s="40">
        <f t="shared" si="7"/>
        <v>27106.628400000001</v>
      </c>
    </row>
    <row r="59" spans="1:9" ht="22.5" x14ac:dyDescent="0.25">
      <c r="A59" s="37" t="s">
        <v>185</v>
      </c>
      <c r="B59" s="38" t="s">
        <v>181</v>
      </c>
      <c r="C59" s="190" t="s">
        <v>208</v>
      </c>
      <c r="D59" s="38" t="s">
        <v>53</v>
      </c>
      <c r="E59" s="40">
        <v>50</v>
      </c>
      <c r="F59" s="63">
        <v>1346.97</v>
      </c>
      <c r="G59" s="40">
        <f t="shared" si="6"/>
        <v>1639.8012779999999</v>
      </c>
      <c r="H59" s="40">
        <f t="shared" si="7"/>
        <v>81990.063899999994</v>
      </c>
    </row>
    <row r="60" spans="1:9" x14ac:dyDescent="0.25">
      <c r="A60" s="185" t="s">
        <v>72</v>
      </c>
      <c r="B60" s="186"/>
      <c r="C60" s="186"/>
      <c r="D60" s="186"/>
      <c r="E60" s="186"/>
      <c r="F60" s="186"/>
      <c r="G60" s="187"/>
      <c r="H60" s="62">
        <f>SUM(H53:H59)</f>
        <v>154677.97440000001</v>
      </c>
    </row>
    <row r="61" spans="1:9" x14ac:dyDescent="0.25">
      <c r="A61" s="139" t="s">
        <v>199</v>
      </c>
      <c r="B61" s="140"/>
      <c r="C61" s="140"/>
      <c r="D61" s="140"/>
      <c r="E61" s="140"/>
      <c r="F61" s="140"/>
      <c r="G61" s="140"/>
      <c r="H61" s="141"/>
    </row>
    <row r="62" spans="1:9" x14ac:dyDescent="0.25">
      <c r="A62" s="33">
        <v>4</v>
      </c>
      <c r="B62" s="136" t="s">
        <v>202</v>
      </c>
      <c r="C62" s="137"/>
      <c r="D62" s="137"/>
      <c r="E62" s="138"/>
      <c r="F62" s="35">
        <f>E62+(E62*$H$8)</f>
        <v>0</v>
      </c>
      <c r="G62" s="35">
        <f>F62+(F62*$H$8)</f>
        <v>0</v>
      </c>
      <c r="H62" s="36">
        <f>E62*G62</f>
        <v>0</v>
      </c>
    </row>
    <row r="63" spans="1:9" x14ac:dyDescent="0.25">
      <c r="A63" s="37" t="s">
        <v>78</v>
      </c>
      <c r="B63" s="38" t="s">
        <v>181</v>
      </c>
      <c r="C63" s="39" t="s">
        <v>186</v>
      </c>
      <c r="D63" s="38" t="s">
        <v>53</v>
      </c>
      <c r="E63" s="40">
        <v>5</v>
      </c>
      <c r="F63" s="63">
        <v>602.71999999999991</v>
      </c>
      <c r="G63" s="40">
        <f>($F63*$H$7)+$F63</f>
        <v>733.75132799999983</v>
      </c>
      <c r="H63" s="40">
        <f t="shared" si="7"/>
        <v>3668.7566399999992</v>
      </c>
    </row>
    <row r="64" spans="1:9" x14ac:dyDescent="0.25">
      <c r="A64" s="37" t="s">
        <v>79</v>
      </c>
      <c r="B64" s="38" t="s">
        <v>181</v>
      </c>
      <c r="C64" s="39" t="s">
        <v>187</v>
      </c>
      <c r="D64" s="38" t="s">
        <v>53</v>
      </c>
      <c r="E64" s="40">
        <v>5</v>
      </c>
      <c r="F64" s="63">
        <v>195.1</v>
      </c>
      <c r="G64" s="40">
        <f>($F64*$H$7)+$F64</f>
        <v>237.51473999999999</v>
      </c>
      <c r="H64" s="40">
        <f t="shared" si="7"/>
        <v>1187.5736999999999</v>
      </c>
    </row>
    <row r="65" spans="1:8" x14ac:dyDescent="0.25">
      <c r="A65" s="37" t="s">
        <v>80</v>
      </c>
      <c r="B65" s="38" t="s">
        <v>181</v>
      </c>
      <c r="C65" s="39" t="s">
        <v>188</v>
      </c>
      <c r="D65" s="38" t="s">
        <v>53</v>
      </c>
      <c r="E65" s="40">
        <v>5</v>
      </c>
      <c r="F65" s="63">
        <v>165.15</v>
      </c>
      <c r="G65" s="40">
        <f>($F65*$H$7)+$F65</f>
        <v>201.05360999999999</v>
      </c>
      <c r="H65" s="40">
        <f t="shared" si="7"/>
        <v>1005.2680499999999</v>
      </c>
    </row>
    <row r="66" spans="1:8" x14ac:dyDescent="0.25">
      <c r="A66" s="37" t="s">
        <v>81</v>
      </c>
      <c r="B66" s="38" t="s">
        <v>181</v>
      </c>
      <c r="C66" s="39" t="s">
        <v>189</v>
      </c>
      <c r="D66" s="38" t="s">
        <v>53</v>
      </c>
      <c r="E66" s="40">
        <v>5</v>
      </c>
      <c r="F66" s="63">
        <v>155.4</v>
      </c>
      <c r="G66" s="40">
        <f t="shared" ref="G66:G69" si="8">($F66*$H$7)+$F66</f>
        <v>189.18396000000001</v>
      </c>
      <c r="H66" s="40">
        <f t="shared" si="7"/>
        <v>945.91980000000012</v>
      </c>
    </row>
    <row r="67" spans="1:8" x14ac:dyDescent="0.25">
      <c r="A67" s="37" t="s">
        <v>82</v>
      </c>
      <c r="B67" s="38" t="s">
        <v>181</v>
      </c>
      <c r="C67" s="39" t="s">
        <v>190</v>
      </c>
      <c r="D67" s="38" t="s">
        <v>53</v>
      </c>
      <c r="E67" s="40">
        <v>5</v>
      </c>
      <c r="F67" s="63">
        <v>287.96666666666664</v>
      </c>
      <c r="G67" s="40">
        <f t="shared" si="8"/>
        <v>350.57061999999996</v>
      </c>
      <c r="H67" s="40">
        <f t="shared" si="7"/>
        <v>1752.8530999999998</v>
      </c>
    </row>
    <row r="68" spans="1:8" x14ac:dyDescent="0.25">
      <c r="A68" s="37" t="s">
        <v>83</v>
      </c>
      <c r="B68" s="38" t="s">
        <v>181</v>
      </c>
      <c r="C68" s="39" t="s">
        <v>191</v>
      </c>
      <c r="D68" s="38" t="s">
        <v>53</v>
      </c>
      <c r="E68" s="40">
        <v>5</v>
      </c>
      <c r="F68" s="63">
        <v>285.88333333333333</v>
      </c>
      <c r="G68" s="40">
        <f t="shared" si="8"/>
        <v>348.03436999999997</v>
      </c>
      <c r="H68" s="40">
        <f t="shared" si="7"/>
        <v>1740.1718499999997</v>
      </c>
    </row>
    <row r="69" spans="1:8" x14ac:dyDescent="0.25">
      <c r="A69" s="37" t="s">
        <v>84</v>
      </c>
      <c r="B69" s="38" t="s">
        <v>181</v>
      </c>
      <c r="C69" s="39" t="s">
        <v>192</v>
      </c>
      <c r="D69" s="38" t="s">
        <v>53</v>
      </c>
      <c r="E69" s="40">
        <v>5</v>
      </c>
      <c r="F69" s="63">
        <v>57.153333333333336</v>
      </c>
      <c r="G69" s="40">
        <f t="shared" si="8"/>
        <v>69.578468000000001</v>
      </c>
      <c r="H69" s="40">
        <f t="shared" si="7"/>
        <v>347.89233999999999</v>
      </c>
    </row>
    <row r="70" spans="1:8" x14ac:dyDescent="0.25">
      <c r="A70" s="173" t="s">
        <v>72</v>
      </c>
      <c r="B70" s="174"/>
      <c r="C70" s="174"/>
      <c r="D70" s="174"/>
      <c r="E70" s="174"/>
      <c r="F70" s="174"/>
      <c r="G70" s="175"/>
      <c r="H70" s="42">
        <f>SUM(H63:H69)</f>
        <v>10648.435479999998</v>
      </c>
    </row>
    <row r="71" spans="1:8" ht="19.5" x14ac:dyDescent="0.25">
      <c r="A71" s="177" t="s">
        <v>85</v>
      </c>
      <c r="B71" s="178"/>
      <c r="C71" s="178"/>
      <c r="D71" s="178"/>
      <c r="E71" s="178"/>
      <c r="F71" s="178"/>
      <c r="G71" s="179"/>
      <c r="H71" s="43">
        <f>SUM(H22,H50,H60,H70)</f>
        <v>824140.8634899999</v>
      </c>
    </row>
    <row r="72" spans="1:8" x14ac:dyDescent="0.25">
      <c r="A72" s="180"/>
      <c r="B72" s="181"/>
      <c r="C72" s="181"/>
      <c r="D72" s="181"/>
      <c r="E72" s="181"/>
      <c r="F72" s="181"/>
      <c r="G72" s="181"/>
      <c r="H72" s="182"/>
    </row>
    <row r="73" spans="1:8" x14ac:dyDescent="0.25">
      <c r="A73" s="44"/>
      <c r="B73" s="45"/>
      <c r="C73" s="45"/>
      <c r="D73" s="45"/>
      <c r="E73" s="45"/>
      <c r="F73" s="45"/>
      <c r="G73" s="46"/>
      <c r="H73" s="47"/>
    </row>
    <row r="74" spans="1:8" x14ac:dyDescent="0.25">
      <c r="A74" s="48"/>
      <c r="B74" s="49"/>
      <c r="C74" s="183"/>
      <c r="D74" s="183"/>
      <c r="E74" s="183"/>
      <c r="F74" s="183"/>
      <c r="G74" s="183"/>
      <c r="H74" s="50"/>
    </row>
    <row r="75" spans="1:8" x14ac:dyDescent="0.25">
      <c r="A75" s="51"/>
      <c r="B75" s="184" t="s">
        <v>86</v>
      </c>
      <c r="C75" s="184"/>
      <c r="D75" s="184"/>
      <c r="E75" s="184" t="s">
        <v>87</v>
      </c>
      <c r="F75" s="184"/>
      <c r="G75" s="184"/>
      <c r="H75" s="52"/>
    </row>
    <row r="76" spans="1:8" x14ac:dyDescent="0.25">
      <c r="A76" s="51"/>
      <c r="B76" s="176" t="s">
        <v>88</v>
      </c>
      <c r="C76" s="176"/>
      <c r="D76" s="176"/>
      <c r="E76" s="176" t="s">
        <v>89</v>
      </c>
      <c r="F76" s="176"/>
      <c r="G76" s="176"/>
      <c r="H76" s="52"/>
    </row>
    <row r="77" spans="1:8" ht="33" customHeight="1" x14ac:dyDescent="0.25">
      <c r="A77" s="51"/>
      <c r="B77" s="20"/>
      <c r="C77" s="20"/>
      <c r="D77" s="20"/>
      <c r="E77" s="20"/>
      <c r="F77" s="20"/>
      <c r="G77" s="20"/>
      <c r="H77" s="52"/>
    </row>
    <row r="78" spans="1:8" ht="33" customHeight="1" x14ac:dyDescent="0.25">
      <c r="A78" s="51"/>
      <c r="B78" s="20"/>
      <c r="C78" s="20"/>
      <c r="D78" s="20"/>
      <c r="E78" s="20"/>
      <c r="F78" s="20"/>
      <c r="G78" s="20"/>
      <c r="H78" s="52"/>
    </row>
    <row r="79" spans="1:8" ht="33" customHeight="1" x14ac:dyDescent="0.25">
      <c r="A79" s="53"/>
      <c r="B79" s="54"/>
      <c r="C79" s="54"/>
      <c r="D79" s="54"/>
      <c r="E79" s="54"/>
      <c r="F79" s="54"/>
      <c r="G79" s="54"/>
      <c r="H79" s="55"/>
    </row>
    <row r="80" spans="1:8" ht="33" customHeight="1" x14ac:dyDescent="0.25">
      <c r="A80" s="56"/>
      <c r="B80" s="56"/>
      <c r="C80" s="57"/>
      <c r="D80" s="57"/>
      <c r="E80" s="58"/>
      <c r="F80" s="57"/>
      <c r="G80" s="58"/>
      <c r="H80" s="58"/>
    </row>
    <row r="81" spans="1:10" ht="33" customHeight="1" x14ac:dyDescent="0.25">
      <c r="A81" s="56"/>
      <c r="B81" s="56"/>
      <c r="C81" s="57"/>
      <c r="D81" s="57"/>
      <c r="E81" s="58"/>
      <c r="F81" s="57"/>
      <c r="G81" s="58"/>
      <c r="H81" s="58"/>
    </row>
    <row r="82" spans="1:10" ht="15" customHeight="1" x14ac:dyDescent="0.25">
      <c r="A82" s="56"/>
      <c r="B82" s="56"/>
      <c r="C82" s="57"/>
      <c r="D82" s="57"/>
      <c r="E82" s="58"/>
      <c r="F82" s="57"/>
      <c r="G82" s="58"/>
      <c r="H82" s="58"/>
    </row>
    <row r="83" spans="1:10" x14ac:dyDescent="0.25">
      <c r="A83" s="56"/>
      <c r="B83" s="56"/>
      <c r="C83" s="57"/>
      <c r="D83" s="57"/>
      <c r="E83" s="58"/>
      <c r="F83" s="57"/>
      <c r="G83" s="58"/>
      <c r="H83" s="58"/>
    </row>
    <row r="84" spans="1:10" x14ac:dyDescent="0.25">
      <c r="A84" s="56"/>
      <c r="B84" s="56"/>
      <c r="C84" s="57"/>
      <c r="D84" s="57"/>
      <c r="E84" s="58"/>
      <c r="F84" s="57"/>
      <c r="G84" s="58"/>
      <c r="H84" s="58"/>
    </row>
    <row r="85" spans="1:10" x14ac:dyDescent="0.25">
      <c r="A85" s="56"/>
      <c r="B85" s="56"/>
      <c r="C85" s="57"/>
      <c r="D85" s="57"/>
      <c r="E85" s="58"/>
      <c r="F85" s="57"/>
      <c r="G85" s="58"/>
      <c r="H85" s="58"/>
    </row>
    <row r="86" spans="1:10" ht="19.5" customHeight="1" x14ac:dyDescent="0.25">
      <c r="A86" s="56"/>
      <c r="B86" s="56"/>
      <c r="C86" s="57"/>
      <c r="D86" s="57"/>
      <c r="E86" s="58"/>
      <c r="F86" s="57"/>
      <c r="G86" s="58"/>
      <c r="H86" s="58"/>
      <c r="J86" s="59"/>
    </row>
    <row r="87" spans="1:10" x14ac:dyDescent="0.25">
      <c r="A87" s="56"/>
      <c r="B87" s="56"/>
      <c r="C87" s="57"/>
      <c r="D87" s="57"/>
      <c r="E87" s="58"/>
      <c r="F87" s="57"/>
      <c r="G87" s="58"/>
      <c r="H87" s="58"/>
    </row>
    <row r="88" spans="1:10" x14ac:dyDescent="0.25">
      <c r="A88" s="56"/>
      <c r="B88" s="56"/>
      <c r="C88" s="57"/>
      <c r="D88" s="57"/>
      <c r="E88" s="58"/>
      <c r="F88" s="57"/>
      <c r="G88" s="58"/>
      <c r="H88" s="58"/>
    </row>
    <row r="89" spans="1:10" x14ac:dyDescent="0.25">
      <c r="A89" s="56"/>
      <c r="B89" s="56"/>
      <c r="C89" s="57"/>
      <c r="D89" s="57"/>
      <c r="E89" s="58"/>
      <c r="F89" s="57"/>
      <c r="G89" s="58"/>
      <c r="H89" s="58"/>
    </row>
    <row r="90" spans="1:10" x14ac:dyDescent="0.25">
      <c r="A90" s="56"/>
      <c r="B90" s="56"/>
      <c r="C90" s="57"/>
      <c r="D90" s="57"/>
      <c r="E90" s="58"/>
      <c r="F90" s="57"/>
      <c r="G90" s="58"/>
      <c r="H90" s="58"/>
    </row>
    <row r="91" spans="1:10" x14ac:dyDescent="0.25">
      <c r="A91" s="56"/>
      <c r="B91" s="56"/>
      <c r="C91" s="57"/>
      <c r="D91" s="57"/>
      <c r="E91" s="58"/>
      <c r="F91" s="57"/>
      <c r="G91" s="58"/>
      <c r="H91" s="58"/>
    </row>
    <row r="92" spans="1:10" x14ac:dyDescent="0.25">
      <c r="A92" s="56"/>
      <c r="B92" s="56"/>
      <c r="C92" s="57"/>
      <c r="D92" s="57"/>
      <c r="E92" s="58"/>
      <c r="F92" s="57"/>
      <c r="G92" s="58"/>
      <c r="H92" s="58"/>
    </row>
    <row r="93" spans="1:10" x14ac:dyDescent="0.25">
      <c r="A93" s="56"/>
      <c r="B93" s="56"/>
      <c r="C93" s="57"/>
      <c r="D93" s="57"/>
      <c r="E93" s="58"/>
      <c r="F93" s="57"/>
      <c r="G93" s="58"/>
      <c r="H93" s="58"/>
    </row>
    <row r="94" spans="1:10" x14ac:dyDescent="0.25">
      <c r="A94" s="56"/>
      <c r="B94" s="56"/>
      <c r="C94" s="57"/>
      <c r="D94" s="57"/>
      <c r="E94" s="58"/>
      <c r="F94" s="57"/>
      <c r="G94" s="58"/>
      <c r="H94" s="58"/>
    </row>
    <row r="95" spans="1:10" x14ac:dyDescent="0.25">
      <c r="A95" s="56"/>
      <c r="B95" s="56"/>
      <c r="C95" s="57"/>
      <c r="D95" s="57"/>
      <c r="E95" s="58"/>
      <c r="F95" s="57"/>
      <c r="G95" s="58"/>
      <c r="H95" s="58"/>
    </row>
    <row r="96" spans="1:10" x14ac:dyDescent="0.25">
      <c r="A96" s="56"/>
      <c r="B96" s="56"/>
      <c r="C96" s="57"/>
      <c r="D96" s="57"/>
      <c r="E96" s="58"/>
      <c r="F96" s="57"/>
      <c r="G96" s="58"/>
      <c r="H96" s="58"/>
    </row>
    <row r="97" spans="1:8" x14ac:dyDescent="0.25">
      <c r="A97" s="56"/>
      <c r="B97" s="56"/>
      <c r="C97" s="57"/>
      <c r="D97" s="57"/>
      <c r="E97" s="58"/>
      <c r="F97" s="57"/>
      <c r="G97" s="58"/>
      <c r="H97" s="58"/>
    </row>
    <row r="98" spans="1:8" x14ac:dyDescent="0.25">
      <c r="A98" s="56"/>
      <c r="B98" s="56"/>
      <c r="C98" s="57"/>
      <c r="D98" s="57"/>
      <c r="E98" s="58"/>
      <c r="F98" s="57"/>
      <c r="G98" s="58"/>
      <c r="H98" s="58"/>
    </row>
    <row r="99" spans="1:8" x14ac:dyDescent="0.25">
      <c r="A99" s="56"/>
      <c r="B99" s="56"/>
      <c r="C99" s="57"/>
      <c r="D99" s="57"/>
      <c r="E99" s="58"/>
      <c r="F99" s="57"/>
      <c r="G99" s="58"/>
      <c r="H99" s="58"/>
    </row>
    <row r="100" spans="1:8" x14ac:dyDescent="0.25">
      <c r="A100" s="56"/>
      <c r="B100" s="56"/>
      <c r="C100" s="57"/>
      <c r="D100" s="57"/>
      <c r="E100" s="58"/>
      <c r="F100" s="57"/>
      <c r="G100" s="58"/>
      <c r="H100" s="58"/>
    </row>
    <row r="101" spans="1:8" x14ac:dyDescent="0.25">
      <c r="A101" s="56"/>
      <c r="B101" s="56"/>
      <c r="C101" s="57"/>
      <c r="D101" s="57"/>
      <c r="E101" s="58"/>
      <c r="F101" s="57"/>
      <c r="G101" s="58"/>
      <c r="H101" s="58"/>
    </row>
    <row r="102" spans="1:8" x14ac:dyDescent="0.25">
      <c r="A102" s="56"/>
      <c r="B102" s="56"/>
      <c r="C102" s="57"/>
      <c r="D102" s="57"/>
      <c r="E102" s="58"/>
      <c r="F102" s="57"/>
      <c r="G102" s="58"/>
      <c r="H102" s="58"/>
    </row>
    <row r="103" spans="1:8" x14ac:dyDescent="0.25">
      <c r="A103" s="56"/>
      <c r="B103" s="56"/>
      <c r="C103" s="57"/>
      <c r="D103" s="57"/>
      <c r="E103" s="58"/>
      <c r="F103" s="57"/>
      <c r="G103" s="58"/>
      <c r="H103" s="58"/>
    </row>
    <row r="104" spans="1:8" x14ac:dyDescent="0.25">
      <c r="A104" s="56"/>
      <c r="B104" s="56"/>
      <c r="C104" s="57"/>
      <c r="D104" s="57"/>
      <c r="E104" s="58"/>
      <c r="F104" s="57"/>
      <c r="G104" s="58"/>
      <c r="H104" s="58"/>
    </row>
    <row r="105" spans="1:8" x14ac:dyDescent="0.25">
      <c r="A105" s="56"/>
      <c r="B105" s="56"/>
      <c r="C105" s="57"/>
      <c r="D105" s="57"/>
      <c r="E105" s="58"/>
      <c r="F105" s="57"/>
      <c r="G105" s="58"/>
      <c r="H105" s="58"/>
    </row>
    <row r="106" spans="1:8" x14ac:dyDescent="0.25">
      <c r="A106" s="56"/>
      <c r="B106" s="56"/>
      <c r="C106" s="57"/>
      <c r="D106" s="57"/>
      <c r="E106" s="58"/>
      <c r="F106" s="57"/>
      <c r="G106" s="58"/>
      <c r="H106" s="58"/>
    </row>
    <row r="107" spans="1:8" x14ac:dyDescent="0.25">
      <c r="A107" s="56"/>
      <c r="B107" s="56"/>
      <c r="C107" s="57"/>
      <c r="D107" s="57"/>
      <c r="E107" s="58"/>
      <c r="F107" s="57"/>
      <c r="G107" s="58"/>
      <c r="H107" s="58"/>
    </row>
    <row r="108" spans="1:8" x14ac:dyDescent="0.25">
      <c r="A108" s="56"/>
      <c r="B108" s="56"/>
      <c r="C108" s="57"/>
      <c r="D108" s="57"/>
      <c r="E108" s="58"/>
      <c r="F108" s="57"/>
      <c r="G108" s="58"/>
      <c r="H108" s="58"/>
    </row>
    <row r="109" spans="1:8" x14ac:dyDescent="0.25">
      <c r="A109" s="56"/>
      <c r="B109" s="56"/>
      <c r="C109" s="57"/>
      <c r="D109" s="57"/>
      <c r="E109" s="58"/>
      <c r="F109" s="57"/>
      <c r="G109" s="58"/>
      <c r="H109" s="58"/>
    </row>
    <row r="110" spans="1:8" x14ac:dyDescent="0.25">
      <c r="A110" s="56"/>
      <c r="B110" s="56"/>
      <c r="C110" s="57"/>
      <c r="D110" s="57"/>
      <c r="E110" s="58"/>
      <c r="F110" s="57"/>
      <c r="G110" s="58"/>
      <c r="H110" s="58"/>
    </row>
    <row r="111" spans="1:8" x14ac:dyDescent="0.25">
      <c r="A111" s="56"/>
      <c r="B111" s="56"/>
      <c r="C111" s="57"/>
      <c r="D111" s="57"/>
      <c r="E111" s="58"/>
      <c r="F111" s="57"/>
      <c r="G111" s="58"/>
      <c r="H111" s="58"/>
    </row>
    <row r="112" spans="1:8" x14ac:dyDescent="0.25">
      <c r="A112" s="56"/>
      <c r="B112" s="56"/>
      <c r="C112" s="57"/>
      <c r="D112" s="57"/>
      <c r="E112" s="58"/>
      <c r="F112" s="57"/>
      <c r="G112" s="58"/>
      <c r="H112" s="58"/>
    </row>
    <row r="113" spans="1:8" x14ac:dyDescent="0.25">
      <c r="A113" s="56"/>
      <c r="B113" s="56"/>
      <c r="C113" s="57"/>
      <c r="D113" s="57"/>
      <c r="E113" s="58"/>
      <c r="F113" s="57"/>
      <c r="G113" s="58"/>
      <c r="H113" s="58"/>
    </row>
    <row r="114" spans="1:8" x14ac:dyDescent="0.25">
      <c r="A114" s="56"/>
      <c r="B114" s="56"/>
      <c r="C114" s="57"/>
      <c r="D114" s="57"/>
      <c r="E114" s="58"/>
      <c r="F114" s="57"/>
      <c r="G114" s="58"/>
      <c r="H114" s="58"/>
    </row>
    <row r="115" spans="1:8" x14ac:dyDescent="0.25">
      <c r="A115" s="56"/>
      <c r="B115" s="56"/>
      <c r="C115" s="57"/>
      <c r="D115" s="57"/>
      <c r="E115" s="58"/>
      <c r="F115" s="57"/>
      <c r="G115" s="58"/>
      <c r="H115" s="58"/>
    </row>
    <row r="116" spans="1:8" x14ac:dyDescent="0.25">
      <c r="A116" s="56"/>
      <c r="B116" s="56"/>
      <c r="C116" s="57"/>
      <c r="D116" s="57"/>
      <c r="E116" s="58"/>
      <c r="F116" s="57"/>
      <c r="G116" s="58"/>
      <c r="H116" s="58"/>
    </row>
    <row r="117" spans="1:8" x14ac:dyDescent="0.25">
      <c r="A117" s="56"/>
      <c r="B117" s="56"/>
      <c r="C117" s="57"/>
      <c r="D117" s="57"/>
      <c r="E117" s="58"/>
      <c r="F117" s="57"/>
      <c r="G117" s="58"/>
      <c r="H117" s="58"/>
    </row>
    <row r="118" spans="1:8" x14ac:dyDescent="0.25">
      <c r="A118" s="56"/>
      <c r="B118" s="56"/>
      <c r="C118" s="57"/>
      <c r="D118" s="57"/>
      <c r="E118" s="58"/>
      <c r="F118" s="57"/>
      <c r="G118" s="58"/>
      <c r="H118" s="58"/>
    </row>
    <row r="119" spans="1:8" x14ac:dyDescent="0.25">
      <c r="A119" s="56"/>
      <c r="B119" s="56"/>
      <c r="C119" s="57"/>
      <c r="D119" s="57"/>
      <c r="E119" s="58"/>
      <c r="F119" s="57"/>
      <c r="G119" s="58"/>
      <c r="H119" s="58"/>
    </row>
    <row r="120" spans="1:8" x14ac:dyDescent="0.25">
      <c r="A120" s="56"/>
      <c r="B120" s="56"/>
      <c r="C120" s="57"/>
      <c r="D120" s="57"/>
      <c r="E120" s="58"/>
      <c r="F120" s="57"/>
      <c r="G120" s="58"/>
      <c r="H120" s="58"/>
    </row>
    <row r="121" spans="1:8" x14ac:dyDescent="0.25">
      <c r="A121" s="56"/>
      <c r="B121" s="56"/>
      <c r="C121" s="57"/>
      <c r="D121" s="57"/>
      <c r="E121" s="58"/>
      <c r="F121" s="57"/>
      <c r="G121" s="58"/>
      <c r="H121" s="58"/>
    </row>
    <row r="122" spans="1:8" x14ac:dyDescent="0.25">
      <c r="A122" s="56"/>
      <c r="B122" s="56"/>
      <c r="C122" s="57"/>
      <c r="D122" s="57"/>
      <c r="E122" s="58"/>
      <c r="F122" s="57"/>
      <c r="G122" s="58"/>
      <c r="H122" s="58"/>
    </row>
    <row r="123" spans="1:8" x14ac:dyDescent="0.25">
      <c r="A123" s="56"/>
      <c r="B123" s="56"/>
      <c r="C123" s="57"/>
      <c r="D123" s="57"/>
      <c r="E123" s="58"/>
      <c r="F123" s="57"/>
      <c r="G123" s="58"/>
      <c r="H123" s="58"/>
    </row>
    <row r="124" spans="1:8" x14ac:dyDescent="0.25">
      <c r="A124" s="56"/>
      <c r="B124" s="56"/>
      <c r="C124" s="57"/>
      <c r="D124" s="57"/>
      <c r="E124" s="58"/>
      <c r="F124" s="57"/>
      <c r="G124" s="58"/>
      <c r="H124" s="58"/>
    </row>
    <row r="125" spans="1:8" x14ac:dyDescent="0.25">
      <c r="A125" s="56"/>
      <c r="B125" s="56"/>
      <c r="C125" s="57"/>
      <c r="D125" s="57"/>
      <c r="E125" s="58"/>
      <c r="F125" s="57"/>
      <c r="G125" s="58"/>
      <c r="H125" s="58"/>
    </row>
    <row r="126" spans="1:8" x14ac:dyDescent="0.25">
      <c r="A126" s="56"/>
      <c r="B126" s="56"/>
      <c r="C126" s="57"/>
      <c r="D126" s="57"/>
      <c r="E126" s="58"/>
      <c r="F126" s="57"/>
      <c r="G126" s="58"/>
      <c r="H126" s="58"/>
    </row>
    <row r="127" spans="1:8" x14ac:dyDescent="0.25">
      <c r="A127" s="56"/>
      <c r="B127" s="56"/>
      <c r="C127" s="57"/>
      <c r="D127" s="57"/>
      <c r="E127" s="58"/>
      <c r="F127" s="57"/>
      <c r="G127" s="58"/>
      <c r="H127" s="58"/>
    </row>
    <row r="128" spans="1:8" x14ac:dyDescent="0.25">
      <c r="A128" s="56"/>
      <c r="B128" s="56"/>
      <c r="C128" s="57"/>
      <c r="D128" s="57"/>
      <c r="E128" s="58"/>
      <c r="F128" s="57"/>
      <c r="G128" s="58"/>
      <c r="H128" s="58"/>
    </row>
    <row r="129" spans="1:8" x14ac:dyDescent="0.25">
      <c r="A129" s="56"/>
      <c r="B129" s="56"/>
      <c r="C129" s="57"/>
      <c r="D129" s="57"/>
      <c r="E129" s="58"/>
      <c r="F129" s="57"/>
      <c r="G129" s="58"/>
      <c r="H129" s="58"/>
    </row>
    <row r="130" spans="1:8" x14ac:dyDescent="0.25">
      <c r="A130" s="56"/>
      <c r="B130" s="56"/>
      <c r="C130" s="57"/>
      <c r="D130" s="57"/>
      <c r="E130" s="58"/>
      <c r="F130" s="57"/>
      <c r="G130" s="58"/>
      <c r="H130" s="58"/>
    </row>
    <row r="131" spans="1:8" x14ac:dyDescent="0.25">
      <c r="A131" s="56"/>
      <c r="B131" s="56"/>
      <c r="C131" s="57"/>
      <c r="D131" s="57"/>
      <c r="E131" s="58"/>
      <c r="F131" s="57"/>
      <c r="G131" s="58"/>
      <c r="H131" s="58"/>
    </row>
    <row r="132" spans="1:8" x14ac:dyDescent="0.25">
      <c r="A132" s="56"/>
      <c r="B132" s="56"/>
      <c r="C132" s="57"/>
      <c r="D132" s="57"/>
      <c r="E132" s="58"/>
      <c r="F132" s="57"/>
      <c r="G132" s="58"/>
      <c r="H132" s="58"/>
    </row>
    <row r="133" spans="1:8" x14ac:dyDescent="0.25">
      <c r="A133" s="56"/>
      <c r="B133" s="56"/>
      <c r="C133" s="57"/>
      <c r="D133" s="57"/>
      <c r="E133" s="58"/>
      <c r="F133" s="57"/>
      <c r="G133" s="58"/>
      <c r="H133" s="58"/>
    </row>
    <row r="134" spans="1:8" x14ac:dyDescent="0.25">
      <c r="A134" s="56"/>
      <c r="B134" s="56"/>
      <c r="C134" s="57"/>
      <c r="D134" s="57"/>
      <c r="E134" s="58"/>
      <c r="F134" s="57"/>
      <c r="G134" s="58"/>
      <c r="H134" s="58"/>
    </row>
    <row r="135" spans="1:8" x14ac:dyDescent="0.25">
      <c r="A135" s="56"/>
      <c r="B135" s="56"/>
      <c r="C135" s="57"/>
      <c r="D135" s="57"/>
      <c r="E135" s="58"/>
      <c r="F135" s="57"/>
      <c r="G135" s="58"/>
      <c r="H135" s="58"/>
    </row>
    <row r="136" spans="1:8" x14ac:dyDescent="0.25">
      <c r="A136" s="56"/>
      <c r="B136" s="56"/>
      <c r="C136" s="57"/>
      <c r="D136" s="57"/>
      <c r="E136" s="58"/>
      <c r="F136" s="57"/>
      <c r="G136" s="58"/>
      <c r="H136" s="58"/>
    </row>
    <row r="137" spans="1:8" x14ac:dyDescent="0.25">
      <c r="A137" s="56"/>
      <c r="B137" s="56"/>
      <c r="C137" s="57"/>
      <c r="D137" s="57"/>
      <c r="E137" s="58"/>
      <c r="F137" s="57"/>
      <c r="G137" s="58"/>
      <c r="H137" s="58"/>
    </row>
    <row r="138" spans="1:8" x14ac:dyDescent="0.25">
      <c r="A138" s="56"/>
      <c r="B138" s="56"/>
      <c r="C138" s="57"/>
      <c r="D138" s="57"/>
      <c r="E138" s="58"/>
      <c r="F138" s="57"/>
      <c r="G138" s="58"/>
      <c r="H138" s="58"/>
    </row>
    <row r="139" spans="1:8" x14ac:dyDescent="0.25">
      <c r="A139" s="56"/>
      <c r="B139" s="56"/>
      <c r="C139" s="57"/>
      <c r="D139" s="57"/>
      <c r="E139" s="58"/>
      <c r="F139" s="57"/>
      <c r="G139" s="58"/>
      <c r="H139" s="58"/>
    </row>
    <row r="140" spans="1:8" x14ac:dyDescent="0.25">
      <c r="A140" s="56"/>
      <c r="B140" s="56"/>
      <c r="C140" s="57"/>
      <c r="D140" s="57"/>
      <c r="E140" s="58"/>
      <c r="F140" s="57"/>
      <c r="G140" s="58"/>
      <c r="H140" s="58"/>
    </row>
    <row r="141" spans="1:8" x14ac:dyDescent="0.25">
      <c r="A141" s="56"/>
      <c r="B141" s="56"/>
      <c r="C141" s="57"/>
      <c r="D141" s="57"/>
      <c r="E141" s="58"/>
      <c r="F141" s="57"/>
      <c r="G141" s="58"/>
      <c r="H141" s="58"/>
    </row>
    <row r="142" spans="1:8" x14ac:dyDescent="0.25">
      <c r="A142" s="56"/>
      <c r="B142" s="56"/>
      <c r="C142" s="57"/>
      <c r="D142" s="57"/>
      <c r="E142" s="58"/>
      <c r="F142" s="57"/>
      <c r="G142" s="58"/>
      <c r="H142" s="58"/>
    </row>
    <row r="143" spans="1:8" x14ac:dyDescent="0.25">
      <c r="A143" s="56"/>
      <c r="B143" s="56"/>
      <c r="C143" s="57"/>
      <c r="D143" s="57"/>
      <c r="E143" s="58"/>
      <c r="F143" s="57"/>
      <c r="G143" s="58"/>
      <c r="H143" s="58"/>
    </row>
    <row r="144" spans="1:8" x14ac:dyDescent="0.25">
      <c r="A144" s="56"/>
      <c r="B144" s="56"/>
      <c r="C144" s="57"/>
      <c r="D144" s="57"/>
      <c r="E144" s="58"/>
      <c r="F144" s="57"/>
      <c r="G144" s="58"/>
      <c r="H144" s="58"/>
    </row>
    <row r="145" spans="1:8" x14ac:dyDescent="0.25">
      <c r="A145" s="56"/>
      <c r="B145" s="56"/>
      <c r="C145" s="57"/>
      <c r="D145" s="57"/>
      <c r="E145" s="58"/>
      <c r="F145" s="57"/>
      <c r="G145" s="58"/>
      <c r="H145" s="58"/>
    </row>
    <row r="146" spans="1:8" x14ac:dyDescent="0.25">
      <c r="A146" s="56"/>
      <c r="B146" s="56"/>
      <c r="C146" s="57"/>
      <c r="D146" s="57"/>
      <c r="E146" s="58"/>
      <c r="F146" s="57"/>
      <c r="G146" s="58"/>
      <c r="H146" s="58"/>
    </row>
    <row r="147" spans="1:8" x14ac:dyDescent="0.25">
      <c r="A147" s="56"/>
      <c r="B147" s="56"/>
      <c r="C147" s="57"/>
      <c r="D147" s="57"/>
      <c r="E147" s="58"/>
      <c r="F147" s="57"/>
      <c r="G147" s="58"/>
      <c r="H147" s="58"/>
    </row>
    <row r="148" spans="1:8" x14ac:dyDescent="0.25">
      <c r="A148" s="56"/>
      <c r="B148" s="56"/>
      <c r="C148" s="57"/>
      <c r="D148" s="57"/>
      <c r="E148" s="58"/>
      <c r="F148" s="57"/>
      <c r="G148" s="58"/>
      <c r="H148" s="58"/>
    </row>
    <row r="149" spans="1:8" x14ac:dyDescent="0.25">
      <c r="A149" s="56"/>
      <c r="B149" s="56"/>
      <c r="C149" s="57"/>
      <c r="D149" s="57"/>
      <c r="E149" s="58"/>
      <c r="F149" s="57"/>
      <c r="G149" s="58"/>
      <c r="H149" s="58"/>
    </row>
    <row r="150" spans="1:8" x14ac:dyDescent="0.25">
      <c r="A150" s="56"/>
      <c r="B150" s="56"/>
      <c r="C150" s="57"/>
      <c r="D150" s="57"/>
      <c r="E150" s="58"/>
      <c r="F150" s="57"/>
      <c r="G150" s="58"/>
      <c r="H150" s="58"/>
    </row>
    <row r="151" spans="1:8" x14ac:dyDescent="0.25">
      <c r="A151" s="56"/>
      <c r="B151" s="56"/>
      <c r="C151" s="57"/>
      <c r="D151" s="57"/>
      <c r="E151" s="58"/>
      <c r="F151" s="57"/>
      <c r="G151" s="58"/>
      <c r="H151" s="58"/>
    </row>
    <row r="152" spans="1:8" x14ac:dyDescent="0.25">
      <c r="A152" s="56"/>
      <c r="B152" s="56"/>
      <c r="C152" s="57"/>
      <c r="D152" s="57"/>
      <c r="E152" s="58"/>
      <c r="F152" s="57"/>
      <c r="G152" s="58"/>
      <c r="H152" s="58"/>
    </row>
    <row r="153" spans="1:8" x14ac:dyDescent="0.25">
      <c r="A153" s="56"/>
      <c r="B153" s="56"/>
      <c r="C153" s="57"/>
      <c r="D153" s="57"/>
      <c r="E153" s="58"/>
      <c r="F153" s="57"/>
      <c r="G153" s="58"/>
      <c r="H153" s="58"/>
    </row>
    <row r="154" spans="1:8" x14ac:dyDescent="0.25">
      <c r="A154" s="56"/>
      <c r="B154" s="56"/>
      <c r="C154" s="57"/>
      <c r="D154" s="57"/>
      <c r="E154" s="58"/>
      <c r="F154" s="57"/>
      <c r="G154" s="58"/>
      <c r="H154" s="58"/>
    </row>
    <row r="155" spans="1:8" x14ac:dyDescent="0.25">
      <c r="A155" s="56"/>
      <c r="B155" s="56"/>
      <c r="C155" s="57"/>
      <c r="D155" s="57"/>
      <c r="E155" s="58"/>
      <c r="F155" s="57"/>
      <c r="G155" s="58"/>
      <c r="H155" s="58"/>
    </row>
    <row r="156" spans="1:8" x14ac:dyDescent="0.25">
      <c r="A156" s="56"/>
      <c r="B156" s="56"/>
      <c r="C156" s="57"/>
      <c r="D156" s="57"/>
      <c r="E156" s="58"/>
      <c r="F156" s="57"/>
      <c r="G156" s="58"/>
      <c r="H156" s="58"/>
    </row>
    <row r="157" spans="1:8" x14ac:dyDescent="0.25">
      <c r="A157" s="56"/>
      <c r="B157" s="56"/>
      <c r="C157" s="57"/>
      <c r="D157" s="57"/>
      <c r="E157" s="58"/>
      <c r="F157" s="57"/>
      <c r="G157" s="58"/>
      <c r="H157" s="58"/>
    </row>
    <row r="158" spans="1:8" x14ac:dyDescent="0.25">
      <c r="A158" s="56"/>
      <c r="B158" s="56"/>
      <c r="C158" s="57"/>
      <c r="D158" s="57"/>
      <c r="E158" s="58"/>
      <c r="F158" s="57"/>
      <c r="G158" s="58"/>
      <c r="H158" s="58"/>
    </row>
    <row r="159" spans="1:8" x14ac:dyDescent="0.25">
      <c r="A159" s="56"/>
      <c r="B159" s="56"/>
      <c r="C159" s="57"/>
      <c r="D159" s="57"/>
      <c r="E159" s="58"/>
      <c r="F159" s="57"/>
      <c r="G159" s="58"/>
      <c r="H159" s="58"/>
    </row>
    <row r="160" spans="1:8" x14ac:dyDescent="0.25">
      <c r="A160" s="56"/>
      <c r="B160" s="56"/>
      <c r="C160" s="57"/>
      <c r="D160" s="57"/>
      <c r="E160" s="58"/>
      <c r="F160" s="57"/>
      <c r="G160" s="58"/>
      <c r="H160" s="58"/>
    </row>
    <row r="161" spans="1:8" x14ac:dyDescent="0.25">
      <c r="A161" s="56"/>
      <c r="B161" s="56"/>
      <c r="C161" s="57"/>
      <c r="D161" s="57"/>
      <c r="E161" s="58"/>
      <c r="F161" s="57"/>
      <c r="G161" s="58"/>
      <c r="H161" s="58"/>
    </row>
    <row r="162" spans="1:8" x14ac:dyDescent="0.25">
      <c r="A162" s="56"/>
      <c r="B162" s="56"/>
      <c r="C162" s="57"/>
      <c r="D162" s="57"/>
      <c r="E162" s="58"/>
      <c r="F162" s="57"/>
      <c r="G162" s="58"/>
      <c r="H162" s="58"/>
    </row>
    <row r="163" spans="1:8" x14ac:dyDescent="0.25">
      <c r="A163" s="56"/>
      <c r="B163" s="56"/>
      <c r="C163" s="57"/>
      <c r="D163" s="57"/>
      <c r="E163" s="58"/>
      <c r="F163" s="57"/>
      <c r="G163" s="58"/>
      <c r="H163" s="58"/>
    </row>
  </sheetData>
  <mergeCells count="30">
    <mergeCell ref="A60:G60"/>
    <mergeCell ref="A10:H10"/>
    <mergeCell ref="A22:G22"/>
    <mergeCell ref="B24:E24"/>
    <mergeCell ref="A50:G50"/>
    <mergeCell ref="B52:E52"/>
    <mergeCell ref="A70:G70"/>
    <mergeCell ref="B76:D76"/>
    <mergeCell ref="E76:G76"/>
    <mergeCell ref="A71:G71"/>
    <mergeCell ref="A72:H72"/>
    <mergeCell ref="C74:G74"/>
    <mergeCell ref="B75:D75"/>
    <mergeCell ref="E75:G75"/>
    <mergeCell ref="B62:E62"/>
    <mergeCell ref="A51:H51"/>
    <mergeCell ref="A1:H1"/>
    <mergeCell ref="A3:E3"/>
    <mergeCell ref="F3:H3"/>
    <mergeCell ref="A4:E4"/>
    <mergeCell ref="F4:H4"/>
    <mergeCell ref="A8:H8"/>
    <mergeCell ref="A5:D5"/>
    <mergeCell ref="E5:H5"/>
    <mergeCell ref="A6:D6"/>
    <mergeCell ref="E6:E7"/>
    <mergeCell ref="F6:F7"/>
    <mergeCell ref="A7:D7"/>
    <mergeCell ref="A61:H61"/>
    <mergeCell ref="A23:H23"/>
  </mergeCells>
  <pageMargins left="0.511811024" right="0.511811024" top="0.78740157499999996" bottom="0.78740157499999996" header="0.31496062000000002" footer="0.31496062000000002"/>
  <pageSetup paperSize="9" scale="55" fitToHeight="0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4a9db2b9-4663-4194-a3a2-ab97ac6566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4CE788C0924AAB9A9AF8274C3BA0" ma:contentTypeVersion="4" ma:contentTypeDescription="Create a new document." ma:contentTypeScope="" ma:versionID="273ab99c845a0ab368c691b7cbc8d5c9">
  <xsd:schema xmlns:xsd="http://www.w3.org/2001/XMLSchema" xmlns:xs="http://www.w3.org/2001/XMLSchema" xmlns:p="http://schemas.microsoft.com/office/2006/metadata/properties" xmlns:ns1="4a9db2b9-4663-4194-a3a2-ab97ac6566fd" xmlns:ns2="33f2eba6-189f-45df-8487-bcc994a196e8" targetNamespace="http://schemas.microsoft.com/office/2006/metadata/properties" ma:root="true" ma:fieldsID="cc735bd373cf9519d82bcfd02363e949" ns1:_="">
    <xsd:import namespace="4a9db2b9-4663-4194-a3a2-ab97ac6566fd"/>
    <xsd:import namespace="33f2eba6-189f-45df-8487-bcc994a196e8"/>
    <xsd:element name="properties">
      <xsd:complexType>
        <xsd:sequence>
          <xsd:element name="documentManagement">
            <xsd:complexType>
              <xsd:all>
                <xsd:element ref="ns1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9db2b9-4663-4194-a3a2-ab97ac6566f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0" nillable="true" ma:displayName="lcf76f155ced4ddcb4097134ff3c332f" ma:default="&lt;Terms xmlns=&quot;http://schemas.microsoft.com/office/infopath/2007/PartnerControls&quot;&gt;&lt;/Terms&gt;" ma:internalName="lcf76f155ced4ddcb4097134ff3c332f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2eba6-189f-45df-8487-bcc994a196e8" elementFormDefault="qualified">
    <xsd:import namespace="http://schemas.microsoft.com/office/2006/documentManagement/types"/>
    <xsd:import namespace="http://schemas.microsoft.com/office/infopath/2007/PartnerControls"/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This value indicates the number of saves or revisions. The application is responsible for updating this value after each revision.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</ct:contentTypeSchema>
</file>

<file path=customXml/item3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0149C9-B96C-4AE3-8EDB-1CF4BA2B6D1A}">
  <ds:schemaRefs>
    <ds:schemaRef ds:uri="http://schemas.microsoft.com/office/2006/metadata/properties"/>
    <ds:schemaRef ds:uri="4a9db2b9-4663-4194-a3a2-ab97ac6566f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45D5047-8A56-40CF-B83C-68EB6E2DFB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9db2b9-4663-4194-a3a2-ab97ac6566fd"/>
    <ds:schemaRef ds:uri="33f2eba6-189f-45df-8487-bcc994a196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742025-0977-42BA-A461-F1228BDFC2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BDI-SEM DESONERAÇÃO</vt:lpstr>
      <vt:lpstr>Planilha Orçamentária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2015-06-05T18:19:34Z</dcterms:created>
  <dcterms:modified xsi:type="dcterms:W3CDTF">2026-06-17T16:02:15Z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0x010100B7BA07003E61A342AF40EEDB222716C0</vt:lpwstr>
  </property>
  <property fmtid="{D5CDD505-2E9C-101B-9397-08002B2CF9AE}" pid="3" name="MediaServiceImageTags">
    <vt:lpwstr/>
  </property>
</Properties>
</file>